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635" yWindow="150" windowWidth="13575" windowHeight="11970"/>
  </bookViews>
  <sheets>
    <sheet name="Krycí list" sheetId="1" r:id="rId1"/>
    <sheet name="Rekapitulace" sheetId="2" r:id="rId2"/>
    <sheet name="Položky" sheetId="3" r:id="rId3"/>
    <sheet name="Náplň RL" sheetId="4" r:id="rId4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Rekapitulace!$G$9</definedName>
    <definedName name="Dodavka0" localSheetId="3">'Náplň RL'!#REF!</definedName>
    <definedName name="Dodavka0">Položky!#REF!</definedName>
    <definedName name="HSV">Rekapitulace!$E$9</definedName>
    <definedName name="HSV0" localSheetId="3">'Náplň RL'!#REF!</definedName>
    <definedName name="HSV0">Položky!#REF!</definedName>
    <definedName name="HZS">Rekapitulace!$I$9</definedName>
    <definedName name="HZS0" localSheetId="3">'Náplň RL'!#REF!</definedName>
    <definedName name="HZS0">Položky!#REF!</definedName>
    <definedName name="JKSO">'Krycí list'!$F$4</definedName>
    <definedName name="MJ">'Krycí list'!$G$4</definedName>
    <definedName name="Mont">Rekapitulace!$H$9</definedName>
    <definedName name="Montaz0" localSheetId="3">'Náplň RL'!#REF!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3">'Náplň RL'!$1:$6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list'!$A$1:$G$44</definedName>
    <definedName name="_xlnm.Print_Area" localSheetId="3">'Náplň RL'!$A$1:$G$52</definedName>
    <definedName name="_xlnm.Print_Area" localSheetId="2">Položky!$A$1:$G$228</definedName>
    <definedName name="_xlnm.Print_Area" localSheetId="1">Rekapitulace!$A$1:$I$15</definedName>
    <definedName name="PocetMJ">'Krycí list'!$G$7</definedName>
    <definedName name="Poznamka">'Krycí list'!$B$37</definedName>
    <definedName name="Projektant">'Krycí list'!$C$7</definedName>
    <definedName name="PSV">Rekapitulace!$F$9</definedName>
    <definedName name="PSV0" localSheetId="3">'Náplň RL'!#REF!</definedName>
    <definedName name="PSV0">Položky!#REF!</definedName>
    <definedName name="SloupecCC" localSheetId="3">'Náplň RL'!$G$6</definedName>
    <definedName name="SloupecCC">Položky!$G$6</definedName>
    <definedName name="SloupecCisloPol" localSheetId="3">'Náplň RL'!$B$6</definedName>
    <definedName name="SloupecCisloPol">Položky!$B$6</definedName>
    <definedName name="SloupecJC" localSheetId="3">'Náplň RL'!$F$6</definedName>
    <definedName name="SloupecJC">Položky!$F$6</definedName>
    <definedName name="SloupecMJ" localSheetId="3">'Náplň RL'!$D$6</definedName>
    <definedName name="SloupecMJ">Položky!$D$6</definedName>
    <definedName name="SloupecMnozstvi" localSheetId="3">'Náplň RL'!$E$6</definedName>
    <definedName name="SloupecMnozstvi">Položky!$E$6</definedName>
    <definedName name="SloupecNazPol" localSheetId="3">'Náplň RL'!$C$6</definedName>
    <definedName name="SloupecNazPol">Položky!$C$6</definedName>
    <definedName name="SloupecPC" localSheetId="3">'Náplň RL'!$A$6</definedName>
    <definedName name="SloupecPC">Položky!$A$6</definedName>
    <definedName name="solver_lin" localSheetId="3" hidden="1">0</definedName>
    <definedName name="solver_lin" localSheetId="2" hidden="1">0</definedName>
    <definedName name="solver_num" localSheetId="3" hidden="1">0</definedName>
    <definedName name="solver_num" localSheetId="2" hidden="1">0</definedName>
    <definedName name="solver_opt" localSheetId="3" hidden="1">'Náplň RL'!#REF!</definedName>
    <definedName name="solver_opt" localSheetId="2" hidden="1">Položky!#REF!</definedName>
    <definedName name="solver_typ" localSheetId="3" hidden="1">1</definedName>
    <definedName name="solver_typ" localSheetId="2" hidden="1">1</definedName>
    <definedName name="solver_val" localSheetId="3" hidden="1">0</definedName>
    <definedName name="solver_val" localSheetId="2" hidden="1">0</definedName>
    <definedName name="Typ" localSheetId="3">'Náplň RL'!#REF!</definedName>
    <definedName name="Typ">Položky!#REF!</definedName>
    <definedName name="VRN">Rekapitulace!$H$15</definedName>
    <definedName name="VRNKc">Rekapitulace!$E$14</definedName>
    <definedName name="VRNnazev">Rekapitulace!$A$14</definedName>
    <definedName name="VRNproc">Rekapitulace!$F$14</definedName>
    <definedName name="VRNzakl">Rekapitulace!$G$14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45621" calcMode="manual"/>
</workbook>
</file>

<file path=xl/calcChain.xml><?xml version="1.0" encoding="utf-8"?>
<calcChain xmlns="http://schemas.openxmlformats.org/spreadsheetml/2006/main">
  <c r="BB213" i="3" l="1"/>
  <c r="BD213" i="3"/>
  <c r="BE213" i="3"/>
  <c r="BE212" i="3" l="1"/>
  <c r="BC212" i="3"/>
  <c r="BB212" i="3"/>
  <c r="BA212" i="3"/>
  <c r="BD212" i="3"/>
  <c r="BE211" i="3"/>
  <c r="BC211" i="3"/>
  <c r="BB211" i="3"/>
  <c r="BA211" i="3"/>
  <c r="BD211" i="3"/>
  <c r="BE210" i="3"/>
  <c r="BD210" i="3"/>
  <c r="BB210" i="3"/>
  <c r="BA210" i="3"/>
  <c r="BC210" i="3"/>
  <c r="BE209" i="3"/>
  <c r="BD209" i="3"/>
  <c r="BB209" i="3"/>
  <c r="BA209" i="3"/>
  <c r="BC209" i="3"/>
  <c r="BE207" i="3"/>
  <c r="BC207" i="3"/>
  <c r="BB207" i="3"/>
  <c r="BA207" i="3"/>
  <c r="BD207" i="3"/>
  <c r="BA213" i="3" l="1"/>
  <c r="BE196" i="3" l="1"/>
  <c r="BC196" i="3"/>
  <c r="BB196" i="3"/>
  <c r="BA196" i="3"/>
  <c r="BD196" i="3"/>
  <c r="C4" i="4" l="1"/>
  <c r="F3" i="4"/>
  <c r="C3" i="4"/>
  <c r="BE203" i="3"/>
  <c r="BC203" i="3"/>
  <c r="BB203" i="3"/>
  <c r="BA203" i="3"/>
  <c r="BD203" i="3"/>
  <c r="BE26" i="3"/>
  <c r="BD26" i="3"/>
  <c r="BB26" i="3"/>
  <c r="BA26" i="3"/>
  <c r="BC26" i="3"/>
  <c r="BE195" i="3"/>
  <c r="BC195" i="3"/>
  <c r="BB195" i="3"/>
  <c r="BA195" i="3"/>
  <c r="BD195" i="3"/>
  <c r="BE185" i="3"/>
  <c r="BD185" i="3"/>
  <c r="BB185" i="3"/>
  <c r="BA185" i="3"/>
  <c r="BC185" i="3"/>
  <c r="BE184" i="3"/>
  <c r="BD184" i="3"/>
  <c r="BB184" i="3"/>
  <c r="BA184" i="3"/>
  <c r="BC184" i="3"/>
  <c r="BE183" i="3"/>
  <c r="BD183" i="3"/>
  <c r="BB183" i="3"/>
  <c r="BA183" i="3"/>
  <c r="BC183" i="3"/>
  <c r="BE94" i="3"/>
  <c r="BC94" i="3"/>
  <c r="BB94" i="3"/>
  <c r="BA94" i="3"/>
  <c r="BD94" i="3"/>
  <c r="BE96" i="3"/>
  <c r="BC96" i="3"/>
  <c r="BB96" i="3"/>
  <c r="BA96" i="3"/>
  <c r="BD96" i="3"/>
  <c r="BE104" i="3"/>
  <c r="BD104" i="3"/>
  <c r="BB104" i="3"/>
  <c r="BA104" i="3"/>
  <c r="BC104" i="3"/>
  <c r="BE125" i="3"/>
  <c r="BC125" i="3"/>
  <c r="BB125" i="3"/>
  <c r="BA125" i="3"/>
  <c r="BD125" i="3"/>
  <c r="BE193" i="3"/>
  <c r="BC193" i="3"/>
  <c r="BB193" i="3"/>
  <c r="BA193" i="3"/>
  <c r="BD193" i="3"/>
  <c r="BE148" i="3"/>
  <c r="BD148" i="3"/>
  <c r="BB148" i="3"/>
  <c r="BA148" i="3"/>
  <c r="BC148" i="3"/>
  <c r="BE141" i="3"/>
  <c r="BD141" i="3"/>
  <c r="BB141" i="3"/>
  <c r="BA141" i="3"/>
  <c r="BC141" i="3"/>
  <c r="BD132" i="3" l="1"/>
  <c r="BA132" i="3"/>
  <c r="BB132" i="3"/>
  <c r="BC132" i="3"/>
  <c r="BE132" i="3"/>
  <c r="BC134" i="3"/>
  <c r="BA134" i="3"/>
  <c r="BB134" i="3"/>
  <c r="BD134" i="3"/>
  <c r="BE134" i="3"/>
  <c r="BE119" i="3" l="1"/>
  <c r="BD119" i="3"/>
  <c r="BB119" i="3"/>
  <c r="BA119" i="3"/>
  <c r="BC119" i="3"/>
  <c r="BE92" i="3"/>
  <c r="BD92" i="3"/>
  <c r="BB92" i="3"/>
  <c r="BA92" i="3"/>
  <c r="BC92" i="3"/>
  <c r="BE41" i="3"/>
  <c r="BD41" i="3"/>
  <c r="BB41" i="3"/>
  <c r="BA41" i="3"/>
  <c r="BC41" i="3"/>
  <c r="BE37" i="3"/>
  <c r="BD37" i="3"/>
  <c r="BB37" i="3"/>
  <c r="BA37" i="3"/>
  <c r="BC37" i="3"/>
  <c r="BE33" i="3"/>
  <c r="BD33" i="3"/>
  <c r="BB33" i="3"/>
  <c r="BA33" i="3"/>
  <c r="BC33" i="3"/>
  <c r="BE39" i="3"/>
  <c r="BD39" i="3"/>
  <c r="BB39" i="3"/>
  <c r="BA39" i="3"/>
  <c r="BC39" i="3"/>
  <c r="BE35" i="3"/>
  <c r="BD35" i="3"/>
  <c r="BB35" i="3"/>
  <c r="BA35" i="3"/>
  <c r="BC35" i="3"/>
  <c r="BE168" i="3"/>
  <c r="BD168" i="3"/>
  <c r="BB168" i="3"/>
  <c r="BA168" i="3"/>
  <c r="BC168" i="3"/>
  <c r="BE139" i="3" l="1"/>
  <c r="BD139" i="3"/>
  <c r="BB139" i="3"/>
  <c r="BA139" i="3"/>
  <c r="BC139" i="3"/>
  <c r="BE137" i="3"/>
  <c r="BC137" i="3"/>
  <c r="BB137" i="3"/>
  <c r="BA137" i="3"/>
  <c r="BD137" i="3"/>
  <c r="BE128" i="3"/>
  <c r="BD128" i="3"/>
  <c r="BB128" i="3"/>
  <c r="BA128" i="3"/>
  <c r="BC128" i="3"/>
  <c r="BE130" i="3"/>
  <c r="BD130" i="3"/>
  <c r="BB130" i="3"/>
  <c r="BA130" i="3"/>
  <c r="BC130" i="3"/>
  <c r="BE115" i="3"/>
  <c r="BD115" i="3"/>
  <c r="BB115" i="3"/>
  <c r="BA115" i="3"/>
  <c r="BC115" i="3"/>
  <c r="BE111" i="3"/>
  <c r="BD111" i="3"/>
  <c r="BB111" i="3"/>
  <c r="BA111" i="3"/>
  <c r="BC111" i="3"/>
  <c r="BE109" i="3"/>
  <c r="BD109" i="3"/>
  <c r="BB109" i="3"/>
  <c r="BA109" i="3"/>
  <c r="BC109" i="3"/>
  <c r="BE113" i="3"/>
  <c r="BD113" i="3"/>
  <c r="BB113" i="3"/>
  <c r="BA113" i="3"/>
  <c r="BC113" i="3"/>
  <c r="BE30" i="3"/>
  <c r="BD30" i="3"/>
  <c r="BB30" i="3"/>
  <c r="BA30" i="3"/>
  <c r="BC30" i="3"/>
  <c r="BE216" i="3"/>
  <c r="BC216" i="3"/>
  <c r="BB216" i="3"/>
  <c r="BA216" i="3"/>
  <c r="BD216" i="3"/>
  <c r="BE18" i="3"/>
  <c r="BD18" i="3"/>
  <c r="BB18" i="3"/>
  <c r="BA18" i="3"/>
  <c r="BC18" i="3"/>
  <c r="BE189" i="3"/>
  <c r="BC189" i="3"/>
  <c r="BB189" i="3"/>
  <c r="BA189" i="3"/>
  <c r="BD189" i="3"/>
  <c r="BE102" i="3" l="1"/>
  <c r="BD102" i="3"/>
  <c r="BB102" i="3"/>
  <c r="BA102" i="3"/>
  <c r="BC102" i="3"/>
  <c r="BE106" i="3" l="1"/>
  <c r="BD106" i="3"/>
  <c r="BB106" i="3"/>
  <c r="BA106" i="3"/>
  <c r="BC106" i="3"/>
  <c r="BE181" i="3"/>
  <c r="BD181" i="3"/>
  <c r="BB181" i="3"/>
  <c r="BA181" i="3"/>
  <c r="BC181" i="3"/>
  <c r="BE176" i="3"/>
  <c r="BD176" i="3"/>
  <c r="BB176" i="3"/>
  <c r="BA176" i="3"/>
  <c r="BC176" i="3"/>
  <c r="BE174" i="3"/>
  <c r="BC174" i="3"/>
  <c r="BB174" i="3"/>
  <c r="BA174" i="3"/>
  <c r="BD174" i="3"/>
  <c r="BE180" i="3"/>
  <c r="BC180" i="3"/>
  <c r="BB180" i="3"/>
  <c r="BA180" i="3"/>
  <c r="BD180" i="3"/>
  <c r="BE178" i="3"/>
  <c r="BD178" i="3"/>
  <c r="BB178" i="3"/>
  <c r="BA178" i="3"/>
  <c r="BC178" i="3"/>
  <c r="BE172" i="3"/>
  <c r="BC172" i="3"/>
  <c r="BB172" i="3"/>
  <c r="BA172" i="3"/>
  <c r="BD172" i="3"/>
  <c r="BE164" i="3"/>
  <c r="BC164" i="3"/>
  <c r="BB164" i="3"/>
  <c r="BA164" i="3"/>
  <c r="BD164" i="3"/>
  <c r="BE170" i="3"/>
  <c r="BC170" i="3"/>
  <c r="BB170" i="3"/>
  <c r="BA170" i="3"/>
  <c r="BD170" i="3"/>
  <c r="BE166" i="3"/>
  <c r="BD166" i="3"/>
  <c r="BB166" i="3"/>
  <c r="BA166" i="3"/>
  <c r="BC166" i="3"/>
  <c r="BE162" i="3"/>
  <c r="BC162" i="3"/>
  <c r="BB162" i="3"/>
  <c r="BA162" i="3"/>
  <c r="BD162" i="3"/>
  <c r="BE156" i="3"/>
  <c r="BC156" i="3"/>
  <c r="BB156" i="3"/>
  <c r="BA156" i="3"/>
  <c r="BD156" i="3"/>
  <c r="BE160" i="3"/>
  <c r="BC160" i="3"/>
  <c r="BB160" i="3"/>
  <c r="BA160" i="3"/>
  <c r="BD160" i="3"/>
  <c r="BE158" i="3"/>
  <c r="BD158" i="3"/>
  <c r="BB158" i="3"/>
  <c r="BA158" i="3"/>
  <c r="BC158" i="3"/>
  <c r="BE154" i="3"/>
  <c r="BC154" i="3"/>
  <c r="BB154" i="3"/>
  <c r="BA154" i="3"/>
  <c r="BD154" i="3"/>
  <c r="BE152" i="3"/>
  <c r="BC152" i="3"/>
  <c r="BB152" i="3"/>
  <c r="BA152" i="3"/>
  <c r="BD152" i="3"/>
  <c r="BE150" i="3"/>
  <c r="BD150" i="3"/>
  <c r="BB150" i="3"/>
  <c r="BA150" i="3"/>
  <c r="BC150" i="3"/>
  <c r="BE146" i="3"/>
  <c r="BC146" i="3"/>
  <c r="BB146" i="3"/>
  <c r="BA146" i="3"/>
  <c r="BD146" i="3"/>
  <c r="BE145" i="3"/>
  <c r="BC145" i="3"/>
  <c r="BB145" i="3"/>
  <c r="BA145" i="3"/>
  <c r="BD145" i="3"/>
  <c r="BE143" i="3"/>
  <c r="BD143" i="3"/>
  <c r="BB143" i="3"/>
  <c r="BA143" i="3"/>
  <c r="BC143" i="3"/>
  <c r="BE191" i="3"/>
  <c r="BC191" i="3"/>
  <c r="BB191" i="3"/>
  <c r="BA191" i="3"/>
  <c r="BD191" i="3"/>
  <c r="BE187" i="3"/>
  <c r="BC187" i="3"/>
  <c r="BB187" i="3"/>
  <c r="BA187" i="3"/>
  <c r="BD187" i="3"/>
  <c r="BE201" i="3"/>
  <c r="BD201" i="3"/>
  <c r="BB201" i="3"/>
  <c r="BA201" i="3"/>
  <c r="BC201" i="3"/>
  <c r="BE202" i="3"/>
  <c r="BD202" i="3"/>
  <c r="BB202" i="3"/>
  <c r="BA202" i="3"/>
  <c r="BC202" i="3"/>
  <c r="BE50" i="3"/>
  <c r="BC50" i="3"/>
  <c r="BB50" i="3"/>
  <c r="BA50" i="3"/>
  <c r="BD50" i="3"/>
  <c r="BE48" i="3"/>
  <c r="BC48" i="3"/>
  <c r="BB48" i="3"/>
  <c r="BA48" i="3"/>
  <c r="BD48" i="3"/>
  <c r="BE100" i="3"/>
  <c r="BC100" i="3"/>
  <c r="BB100" i="3"/>
  <c r="BA100" i="3"/>
  <c r="BD100" i="3"/>
  <c r="BE76" i="3"/>
  <c r="BD76" i="3"/>
  <c r="BB76" i="3"/>
  <c r="BA76" i="3"/>
  <c r="BC76" i="3"/>
  <c r="BE98" i="3"/>
  <c r="BC98" i="3"/>
  <c r="BB98" i="3"/>
  <c r="BA98" i="3"/>
  <c r="BD98" i="3"/>
  <c r="BE61" i="3"/>
  <c r="BD61" i="3"/>
  <c r="BB61" i="3"/>
  <c r="BA61" i="3"/>
  <c r="BC61" i="3"/>
  <c r="BE63" i="3"/>
  <c r="BD63" i="3"/>
  <c r="BB63" i="3"/>
  <c r="BA63" i="3"/>
  <c r="BC63" i="3"/>
  <c r="BE59" i="3"/>
  <c r="BC59" i="3"/>
  <c r="BB59" i="3"/>
  <c r="BA59" i="3"/>
  <c r="BD59" i="3"/>
  <c r="BE74" i="3"/>
  <c r="BD74" i="3"/>
  <c r="BB74" i="3"/>
  <c r="BA74" i="3"/>
  <c r="BC74" i="3"/>
  <c r="BE72" i="3"/>
  <c r="BD72" i="3"/>
  <c r="BB72" i="3"/>
  <c r="BA72" i="3"/>
  <c r="BC72" i="3"/>
  <c r="BE67" i="3"/>
  <c r="BD67" i="3"/>
  <c r="BB67" i="3"/>
  <c r="BA67" i="3"/>
  <c r="BC67" i="3"/>
  <c r="BE93" i="3" l="1"/>
  <c r="BD93" i="3"/>
  <c r="BB93" i="3"/>
  <c r="BA93" i="3"/>
  <c r="BC93" i="3"/>
  <c r="BE84" i="3"/>
  <c r="BD84" i="3"/>
  <c r="BB84" i="3"/>
  <c r="BA84" i="3"/>
  <c r="BC84" i="3"/>
  <c r="BE88" i="3"/>
  <c r="BD88" i="3"/>
  <c r="BB88" i="3"/>
  <c r="BA88" i="3"/>
  <c r="BC88" i="3"/>
  <c r="BE80" i="3"/>
  <c r="BC80" i="3"/>
  <c r="BB80" i="3"/>
  <c r="BA80" i="3"/>
  <c r="BD80" i="3"/>
  <c r="BE86" i="3"/>
  <c r="BD86" i="3"/>
  <c r="BB86" i="3"/>
  <c r="BA86" i="3"/>
  <c r="BC86" i="3"/>
  <c r="BE82" i="3"/>
  <c r="BC82" i="3"/>
  <c r="BB82" i="3"/>
  <c r="BA82" i="3"/>
  <c r="BD82" i="3"/>
  <c r="BE123" i="3"/>
  <c r="BD123" i="3"/>
  <c r="BB123" i="3"/>
  <c r="BA123" i="3"/>
  <c r="BC123" i="3"/>
  <c r="BE126" i="3"/>
  <c r="BD126" i="3"/>
  <c r="BB126" i="3"/>
  <c r="BA126" i="3"/>
  <c r="BC126" i="3"/>
  <c r="BE121" i="3"/>
  <c r="BD121" i="3"/>
  <c r="BB121" i="3"/>
  <c r="BA121" i="3"/>
  <c r="BC121" i="3"/>
  <c r="BE24" i="3" l="1"/>
  <c r="BD24" i="3"/>
  <c r="BB24" i="3"/>
  <c r="BA24" i="3"/>
  <c r="BC24" i="3"/>
  <c r="BE23" i="3"/>
  <c r="BC23" i="3"/>
  <c r="BB23" i="3"/>
  <c r="BA23" i="3"/>
  <c r="BD23" i="3"/>
  <c r="BE21" i="3"/>
  <c r="BD21" i="3"/>
  <c r="BB21" i="3"/>
  <c r="BA21" i="3"/>
  <c r="BC21" i="3"/>
  <c r="BE20" i="3"/>
  <c r="BC20" i="3"/>
  <c r="BB20" i="3"/>
  <c r="BA20" i="3"/>
  <c r="BD20" i="3"/>
  <c r="BE17" i="3"/>
  <c r="BC17" i="3"/>
  <c r="BB17" i="3"/>
  <c r="BA17" i="3"/>
  <c r="BD17" i="3"/>
  <c r="BE13" i="3"/>
  <c r="BD13" i="3"/>
  <c r="BB13" i="3"/>
  <c r="BA13" i="3"/>
  <c r="BC13" i="3"/>
  <c r="BE223" i="3"/>
  <c r="BC223" i="3"/>
  <c r="BB223" i="3"/>
  <c r="BA223" i="3"/>
  <c r="BD223" i="3"/>
  <c r="BE221" i="3"/>
  <c r="BC221" i="3"/>
  <c r="BB221" i="3"/>
  <c r="BA221" i="3"/>
  <c r="BD221" i="3"/>
  <c r="B8" i="2"/>
  <c r="A8" i="2"/>
  <c r="C225" i="3"/>
  <c r="BE199" i="3"/>
  <c r="BD199" i="3"/>
  <c r="BB199" i="3"/>
  <c r="BA199" i="3"/>
  <c r="BC199" i="3"/>
  <c r="BE198" i="3"/>
  <c r="BC198" i="3"/>
  <c r="BB198" i="3"/>
  <c r="BA198" i="3"/>
  <c r="BD198" i="3"/>
  <c r="BE186" i="3"/>
  <c r="BD186" i="3"/>
  <c r="BB186" i="3"/>
  <c r="BA186" i="3"/>
  <c r="BC186" i="3"/>
  <c r="BE136" i="3"/>
  <c r="BC136" i="3"/>
  <c r="BB136" i="3"/>
  <c r="BA136" i="3"/>
  <c r="BD136" i="3"/>
  <c r="BE117" i="3"/>
  <c r="BD117" i="3"/>
  <c r="BB117" i="3"/>
  <c r="BA117" i="3"/>
  <c r="BC117" i="3"/>
  <c r="BE108" i="3"/>
  <c r="BC108" i="3"/>
  <c r="BB108" i="3"/>
  <c r="BA108" i="3"/>
  <c r="BD108" i="3"/>
  <c r="BE90" i="3"/>
  <c r="BC90" i="3"/>
  <c r="BB90" i="3"/>
  <c r="BA90" i="3"/>
  <c r="BD90" i="3"/>
  <c r="BE78" i="3"/>
  <c r="BD78" i="3"/>
  <c r="BB78" i="3"/>
  <c r="BA78" i="3"/>
  <c r="BC78" i="3"/>
  <c r="BE71" i="3"/>
  <c r="BC71" i="3"/>
  <c r="BB71" i="3"/>
  <c r="BA71" i="3"/>
  <c r="BD71" i="3"/>
  <c r="BE69" i="3"/>
  <c r="BD69" i="3"/>
  <c r="BB69" i="3"/>
  <c r="BA69" i="3"/>
  <c r="BC69" i="3"/>
  <c r="BE65" i="3"/>
  <c r="BC65" i="3"/>
  <c r="BB65" i="3"/>
  <c r="BA65" i="3"/>
  <c r="BD65" i="3"/>
  <c r="BE57" i="3"/>
  <c r="BD57" i="3"/>
  <c r="BB57" i="3"/>
  <c r="BA57" i="3"/>
  <c r="BC57" i="3"/>
  <c r="BE56" i="3"/>
  <c r="BC56" i="3"/>
  <c r="BB56" i="3"/>
  <c r="BA56" i="3"/>
  <c r="BD56" i="3"/>
  <c r="BE55" i="3"/>
  <c r="BD55" i="3"/>
  <c r="BB55" i="3"/>
  <c r="BA55" i="3"/>
  <c r="BC55" i="3"/>
  <c r="BE54" i="3"/>
  <c r="BC54" i="3"/>
  <c r="BB54" i="3"/>
  <c r="BA54" i="3"/>
  <c r="BD54" i="3"/>
  <c r="BE52" i="3"/>
  <c r="BC52" i="3"/>
  <c r="BB52" i="3"/>
  <c r="BA52" i="3"/>
  <c r="BE46" i="3"/>
  <c r="BD46" i="3"/>
  <c r="BB46" i="3"/>
  <c r="BA46" i="3"/>
  <c r="BC46" i="3"/>
  <c r="BE45" i="3"/>
  <c r="BC45" i="3"/>
  <c r="BB45" i="3"/>
  <c r="BA45" i="3"/>
  <c r="BD45" i="3"/>
  <c r="BE43" i="3"/>
  <c r="BD43" i="3"/>
  <c r="BB43" i="3"/>
  <c r="BA43" i="3"/>
  <c r="BC43" i="3"/>
  <c r="BE32" i="3"/>
  <c r="BC32" i="3"/>
  <c r="BB32" i="3"/>
  <c r="BA32" i="3"/>
  <c r="BD32" i="3"/>
  <c r="BE29" i="3"/>
  <c r="BC29" i="3"/>
  <c r="BB29" i="3"/>
  <c r="BA29" i="3"/>
  <c r="BD29" i="3"/>
  <c r="BE28" i="3"/>
  <c r="BD28" i="3"/>
  <c r="BB28" i="3"/>
  <c r="BA28" i="3"/>
  <c r="BC28" i="3"/>
  <c r="BE15" i="3"/>
  <c r="BD15" i="3"/>
  <c r="BB15" i="3"/>
  <c r="BA15" i="3"/>
  <c r="BC15" i="3"/>
  <c r="BE12" i="3"/>
  <c r="BC12" i="3"/>
  <c r="BB12" i="3"/>
  <c r="BA12" i="3"/>
  <c r="BD12" i="3"/>
  <c r="BE10" i="3"/>
  <c r="BD10" i="3"/>
  <c r="BB10" i="3"/>
  <c r="BA10" i="3"/>
  <c r="BC10" i="3"/>
  <c r="BE9" i="3"/>
  <c r="BC9" i="3"/>
  <c r="BC217" i="3" s="1"/>
  <c r="BB9" i="3"/>
  <c r="BA9" i="3"/>
  <c r="B7" i="2"/>
  <c r="A7" i="2"/>
  <c r="C217" i="3"/>
  <c r="C4" i="3"/>
  <c r="F3" i="3"/>
  <c r="C3" i="3"/>
  <c r="H15" i="2"/>
  <c r="G22" i="1" s="1"/>
  <c r="G21" i="1" s="1"/>
  <c r="G14" i="2"/>
  <c r="I14" i="2" s="1"/>
  <c r="C2" i="2"/>
  <c r="C1" i="2"/>
  <c r="G8" i="1"/>
  <c r="BD52" i="3" l="1"/>
  <c r="BD9" i="3"/>
  <c r="BD217" i="3" s="1"/>
  <c r="BB217" i="3"/>
  <c r="F7" i="2" s="1"/>
  <c r="BD225" i="3"/>
  <c r="H8" i="2" s="1"/>
  <c r="BB225" i="3"/>
  <c r="F8" i="2" s="1"/>
  <c r="BE225" i="3"/>
  <c r="I8" i="2" s="1"/>
  <c r="BA225" i="3"/>
  <c r="E8" i="2" s="1"/>
  <c r="BC225" i="3"/>
  <c r="G8" i="2" s="1"/>
  <c r="BA217" i="3"/>
  <c r="E7" i="2" s="1"/>
  <c r="BE217" i="3"/>
  <c r="I7" i="2" s="1"/>
  <c r="F9" i="2" l="1"/>
  <c r="E9" i="2"/>
  <c r="I9" i="2"/>
  <c r="G9" i="2"/>
  <c r="H9" i="2"/>
</calcChain>
</file>

<file path=xl/sharedStrings.xml><?xml version="1.0" encoding="utf-8"?>
<sst xmlns="http://schemas.openxmlformats.org/spreadsheetml/2006/main" count="726" uniqueCount="371">
  <si>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</si>
  <si>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</si>
  <si>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</si>
  <si>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</si>
  <si>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</si>
  <si>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</si>
  <si>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</si>
  <si>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</si>
  <si>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</si>
  <si>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</si>
  <si>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</si>
  <si>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</si>
  <si>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</si>
  <si>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</si>
  <si>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</si>
  <si>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</si>
  <si>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</si>
  <si>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</si>
  <si>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</si>
  <si>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</si>
  <si>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</si>
  <si>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</si>
  <si>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</si>
  <si>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</si>
  <si>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</si>
  <si>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</si>
  <si>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</si>
  <si>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</si>
  <si>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</si>
  <si>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</si>
  <si>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</si>
  <si>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</si>
  <si>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</si>
  <si>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</si>
  <si>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</si>
  <si>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</si>
  <si>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</si>
  <si>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</si>
  <si>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</si>
  <si>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</si>
  <si>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</si>
  <si>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</si>
  <si>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</si>
  <si>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</si>
  <si>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</si>
  <si>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</si>
  <si>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</si>
  <si>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</si>
  <si>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</si>
  <si>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</si>
  <si>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</si>
  <si>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</si>
  <si>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</si>
  <si>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</si>
  <si>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</si>
  <si>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</si>
  <si>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</si>
  <si>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</si>
  <si>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</si>
  <si>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</si>
  <si>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</si>
  <si>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</si>
  <si>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</si>
  <si>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</si>
  <si>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</si>
  <si>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</si>
  <si>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</si>
  <si>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M21</t>
  </si>
  <si>
    <t>Elektromontáže</t>
  </si>
  <si>
    <t>210 11-0001.R00</t>
  </si>
  <si>
    <t xml:space="preserve">Spínač nástěnný jednopól.- řaz. 1, obyč.prostředí </t>
  </si>
  <si>
    <t>kus</t>
  </si>
  <si>
    <t>Spínač na omítku č.1, IP 44 plastový, bílý</t>
  </si>
  <si>
    <t>v.č.103 :3</t>
  </si>
  <si>
    <t>v.č.104 :3</t>
  </si>
  <si>
    <t>v.č.103: 13</t>
  </si>
  <si>
    <t>210 11-1031.R00</t>
  </si>
  <si>
    <t xml:space="preserve">Zásuvka domovní v krabici - 2P+Z, venkovní </t>
  </si>
  <si>
    <t>Zásuvka 250V/16A na omítku IP44 plastová, bílá</t>
  </si>
  <si>
    <t>v.č.103: 3</t>
  </si>
  <si>
    <t>v.č.103: 1</t>
  </si>
  <si>
    <t>210 11-1101.R00</t>
  </si>
  <si>
    <t xml:space="preserve">Zásuvka průmyslová CZ 1632 H,S,Z 2P+Z </t>
  </si>
  <si>
    <t>Zásuvka průmyslová 400V/16A, IP44 3+N+PE, 6h</t>
  </si>
  <si>
    <t>210 11-0072.R00</t>
  </si>
  <si>
    <t>v.č.103: 2</t>
  </si>
  <si>
    <t>210 22-0321.R00</t>
  </si>
  <si>
    <t xml:space="preserve">Svorka na potrubí, včetně Cu pásku </t>
  </si>
  <si>
    <t>210 01-0351.R00</t>
  </si>
  <si>
    <t xml:space="preserve">Rozvodka krabicová z lis. izol. do 4 mm2 </t>
  </si>
  <si>
    <t>v.č.103: 32</t>
  </si>
  <si>
    <t>210 22-0302.R00</t>
  </si>
  <si>
    <t xml:space="preserve">Svorka hromosvodová nad 2 šrouby /ST, SJ, SR, atd/ </t>
  </si>
  <si>
    <t>v.č. 107: 16</t>
  </si>
  <si>
    <t>v.č.107: 16</t>
  </si>
  <si>
    <t>v.č.107: 8</t>
  </si>
  <si>
    <t>210 22-0301.R00</t>
  </si>
  <si>
    <t xml:space="preserve">Svorka hromosvodová do 2 šroubů /SS, SZ, SO/ </t>
  </si>
  <si>
    <t>v.č.107: 10</t>
  </si>
  <si>
    <t>m</t>
  </si>
  <si>
    <t>v.č.107:30</t>
  </si>
  <si>
    <t>210 22-0022.RT1</t>
  </si>
  <si>
    <t>Vedení uzemňovací v zemi FeZn, D 8 - 10 mm včetně drátu FeZn 10 mm</t>
  </si>
  <si>
    <t>v.č.107:40</t>
  </si>
  <si>
    <t>210 20-1001.R00</t>
  </si>
  <si>
    <t xml:space="preserve">Svítidlo zářivkové, 2x40 W, stropní </t>
  </si>
  <si>
    <t>v.č.103: 26</t>
  </si>
  <si>
    <t>přívody z PS do RE : 15</t>
  </si>
  <si>
    <t>210 80-0105.R00</t>
  </si>
  <si>
    <t xml:space="preserve">Kabel CYKY 750 V 3x1,5 mm2 uložený pod omítkou </t>
  </si>
  <si>
    <t xml:space="preserve">Kabel CYKY 750 V 3x2,5 mm2 uložený pod omítkou </t>
  </si>
  <si>
    <t>210 80-0116.R00</t>
  </si>
  <si>
    <t xml:space="preserve">Kabel CYKY 750 V 5x2,5 mm2 uložený pod omítkou </t>
  </si>
  <si>
    <t>210 10-0001.R00</t>
  </si>
  <si>
    <t>210 10-0002.R00</t>
  </si>
  <si>
    <t>v.č.103 v betonu: 14+22+6*4+7+8</t>
  </si>
  <si>
    <t>kpl</t>
  </si>
  <si>
    <t>RE:1</t>
  </si>
  <si>
    <t>PC</t>
  </si>
  <si>
    <t>M46</t>
  </si>
  <si>
    <t>Zemní práce při montážích</t>
  </si>
  <si>
    <t>460 20-0164.R00</t>
  </si>
  <si>
    <t xml:space="preserve">Výkop kabelové rýhy 35/80 cm  hor.4 </t>
  </si>
  <si>
    <t>v.č.102: 28</t>
  </si>
  <si>
    <t>460 57-0164.R00</t>
  </si>
  <si>
    <t xml:space="preserve">Zához rýhy 35/80 cm, hornina třídy 4, se zhutněním </t>
  </si>
  <si>
    <t>SUBTECH, s r.o.</t>
  </si>
  <si>
    <t>210 11-0041.R00</t>
  </si>
  <si>
    <t>Spínač zapuštěný jednopólový</t>
  </si>
  <si>
    <t>Spínač pod omítku řaz. 1, plastový bílý</t>
  </si>
  <si>
    <t>Spínač pod omítku řaz. 1/0, plastový bílý</t>
  </si>
  <si>
    <t>210 11-0043.R00</t>
  </si>
  <si>
    <t>Spínač zapuštěný seriový</t>
  </si>
  <si>
    <t>Spínač pod omítku č.5, plastový, bílý</t>
  </si>
  <si>
    <t>Spínač zapuštěný křížový</t>
  </si>
  <si>
    <t>Spínač pod omítku č.6, plastový, bílý</t>
  </si>
  <si>
    <t>Elektronický časový ovládač</t>
  </si>
  <si>
    <t>210 11-1011.R00</t>
  </si>
  <si>
    <t>Zásuvka domovní zapuštěná - 2P+Z</t>
  </si>
  <si>
    <t>Zásuvka 250VAC/16A zapuštěná  kompletní+ rámeček plastová, bílá</t>
  </si>
  <si>
    <t>Svítidlo žárovkové 2131201, 60 W, nástěnné</t>
  </si>
  <si>
    <t>210 20-0036.R00</t>
  </si>
  <si>
    <t>210 22-0002.R00</t>
  </si>
  <si>
    <t>Vedení uzemňovací na povrchu FeZn D10 mm</t>
  </si>
  <si>
    <t>Vodič AlMgSi D8mm</t>
  </si>
  <si>
    <t>210 22-0101.R00</t>
  </si>
  <si>
    <t>Vedení svodové FeZn D do 10, Al 10, Cu8 + podpěry</t>
  </si>
  <si>
    <t>Držák vedení kovový na stěnu+ hmoždinka</t>
  </si>
  <si>
    <t>Podpěra vedení na rovnou střechu plast/beton Pva</t>
  </si>
  <si>
    <t>Svorka jímačová FeZn</t>
  </si>
  <si>
    <t>Smršťovací hadice PVC pro izolaci vodiče do D12 mm</t>
  </si>
  <si>
    <t>Svorka trubní  FeZn vč. nerez pásku 1m</t>
  </si>
  <si>
    <t>Svorka hromosvodová univerální  FeZn</t>
  </si>
  <si>
    <t>Svorka zkušební</t>
  </si>
  <si>
    <t>210 22-0231.R00</t>
  </si>
  <si>
    <t>Tyč jímací s upev. Na stř. hřeben do 3m, na stojan</t>
  </si>
  <si>
    <t>Svorka spojovací FeZn - SS</t>
  </si>
  <si>
    <t>210 22-0452.R00</t>
  </si>
  <si>
    <t>Ochranné spoj. v prádel.,koupel.,Cu4-16 mm2 pevně</t>
  </si>
  <si>
    <t>Vodič CY4 z/žl</t>
  </si>
  <si>
    <t>krabice přístrojová univerzální zapuštěná vč. dodávky krabice</t>
  </si>
  <si>
    <t>krabice přístrojová univerzální zapuštěná hluboká vč. dodávky krabice</t>
  </si>
  <si>
    <t>krabice odbočná univerzální kruhová zapuštěná se zapojením vč. svorek a víčka</t>
  </si>
  <si>
    <t>210 10-0003.R00</t>
  </si>
  <si>
    <t xml:space="preserve">Ukončení vodičů v rozvaděči + zapojení do16 mm2 </t>
  </si>
  <si>
    <t xml:space="preserve">Kabel CYKY-m 750V 5x4 mm2 pevně uložený </t>
  </si>
  <si>
    <t>Kabel CYKY -J 5x4</t>
  </si>
  <si>
    <t xml:space="preserve">Ukončení vodičů v rozvaděči + zapojení do6 mm2 </t>
  </si>
  <si>
    <t xml:space="preserve">Kabel CYKY-m 750V 5x2,5 mm2 pevně uložený </t>
  </si>
  <si>
    <t>Kabel CYKY -J 5x2,5</t>
  </si>
  <si>
    <t xml:space="preserve">Ukončení vodičů v rozvaděči + zapojení do2,5 mm2 </t>
  </si>
  <si>
    <t>210 81-0057.R00</t>
  </si>
  <si>
    <t>210 81-0056.R00</t>
  </si>
  <si>
    <t>210 81-0046.R00</t>
  </si>
  <si>
    <t xml:space="preserve">Kabel CYKY-m 750V 3x2,5 mm2 pevně uložený </t>
  </si>
  <si>
    <t>Kabel CYKY -J 3x2,5</t>
  </si>
  <si>
    <t>210 81-0045.R00</t>
  </si>
  <si>
    <t xml:space="preserve">Kabel CYKY-m 750V 3x1,5 mm2 pevně uložený </t>
  </si>
  <si>
    <t>P C</t>
  </si>
  <si>
    <t>Vodič CY16 z/žl</t>
  </si>
  <si>
    <t>Kabelový úchyt do 8xkabel- plast vč. hmoždinky a montáže</t>
  </si>
  <si>
    <t>Trubkové vedení kompletní-trubka tuhá plast.D25 , uložená pevně, komplet +ohyby- pružná trubka vč. uchycení do stěny/stropu</t>
  </si>
  <si>
    <t>Kabel CYKY 3x1,5</t>
  </si>
  <si>
    <t>Protipožární zapravení prostupů</t>
  </si>
  <si>
    <t>m2</t>
  </si>
  <si>
    <t>N1 - Přisazené nouzové svítidlo 1x8W, nástěnné s piktogramem, nouzový modul 1hod, popis v knice svítidel, vč. sv. zdroje a recyklace</t>
  </si>
  <si>
    <t>SO 01 - Rekonstrukce části 1.pp budovy L</t>
  </si>
  <si>
    <t>FN Brno, Laboratorní trakt v 1 PP budovy L-PDM</t>
  </si>
  <si>
    <t>v.č.101 :1</t>
  </si>
  <si>
    <t>Multifunkční časové relé do instalační Krabice-impulsní relé, výstupní kontakt 16A VAC</t>
  </si>
  <si>
    <t>Spínač s aretací a signalizací sepnutého stavu, na stěnu, pro ovládání ventilátorů, 10A/203VAC vč. dodávky a montáže a zapojení</t>
  </si>
  <si>
    <t>Zásuvka 250VAC/16A zapuštěná kompletní+ rámeček plastová,červená do parapetního kanálu vč. krabice a příslušenství</t>
  </si>
  <si>
    <t>v.č.102:29</t>
  </si>
  <si>
    <t>Zásuvka 250VAC/16A zapuštěná kompletní+ rámeček plastová,zelená do parapetního kanálu vč. krabice a příslušenství</t>
  </si>
  <si>
    <t>v.č.102:30</t>
  </si>
  <si>
    <t>Zásuvka 250VAC/16A zapuštěná  kompletní+ rámeček plastová, zelená</t>
  </si>
  <si>
    <t>v.č.102:26</t>
  </si>
  <si>
    <t>v.č.102:40</t>
  </si>
  <si>
    <t>Zásuvka 250VAC/16A zapuštěná kompletní+ rámeček plastová,bílá do parapetního kanálu vč. krabice a příslušenství</t>
  </si>
  <si>
    <t>Zásuvka uzemňovací dvojitá, zapuštěná kompletní pro pospojování, do parapetního kanálu vč. krabice a příslušenství</t>
  </si>
  <si>
    <t>v.č.102:2</t>
  </si>
  <si>
    <t>v.č.102:1</t>
  </si>
  <si>
    <t>v.č.101+102:34+70</t>
  </si>
  <si>
    <t>v.č.101:2</t>
  </si>
  <si>
    <t>v.č.101+102:70</t>
  </si>
  <si>
    <t>v.č.102:63</t>
  </si>
  <si>
    <t>v.č. 103: 4</t>
  </si>
  <si>
    <t>Tyč jímačová AlMgSi D16mm dl.2,5m do betonového podstavce</t>
  </si>
  <si>
    <t xml:space="preserve">2xBetonový podstavec pro jímačové tyče vč. podložky a klínu </t>
  </si>
  <si>
    <t>v.č. 103:4</t>
  </si>
  <si>
    <t>v.č. 103:15</t>
  </si>
  <si>
    <t>Svorka pro připojení konstrukcí SP FeZn</t>
  </si>
  <si>
    <t>Zemnící tyč FeZn 2,5m vč připojovací svorek, montáže a zatlučení</t>
  </si>
  <si>
    <t>A - Svítidloprachotěsné zářivkové svítidlo 2x28/840, EP, IP65, popis v knize svítidel, vč. sv. zdroje a recyklace</t>
  </si>
  <si>
    <t>v.č.101: 4</t>
  </si>
  <si>
    <t>B - Svítidlo zářivkové vestavné M600, 4x14/840, EP, IP20, popis v knice svítidel, vč. sv. zdroje a recyklace</t>
  </si>
  <si>
    <t>v.č.101: 36</t>
  </si>
  <si>
    <t>B1 - Svítidlo zářivkové vestavné M600, 4x14/840, EP, IP20, popis v knice svítidel, vč. sv. zdroje a recyklace</t>
  </si>
  <si>
    <t>v.č.101: 20</t>
  </si>
  <si>
    <t>C - Svítidlo zářivkové vestavné SDK, 2x28/840, EP, IP20, popis v knice svítidel, vč. sv. zdroje a recyklace</t>
  </si>
  <si>
    <t>v.č.101: 5</t>
  </si>
  <si>
    <t>D - Svítidlo kruhové vestavné, kompaktní zdroj 2x26/840, EP, IP44, popis v knize svítidel, vč. sv. zdroje a recyklace</t>
  </si>
  <si>
    <t>v.č.101: 24</t>
  </si>
  <si>
    <t>D1 - Svítidlo kruhové vestavné, kompaktní zdroj 2x26/840, EP, IP44, popis v knize svítidel, vč. sv. zdroje a recyklace</t>
  </si>
  <si>
    <t>v.č.101: 3</t>
  </si>
  <si>
    <t>E- Svítidlo zářivkové vestavné SDK, 2x28/840, EP, IP54, popis v knice svítidel, vč. sv. zdroje a recyklace</t>
  </si>
  <si>
    <t>F - Svítidlo stropní/nástěnné, kompaktní 2x26W,EP,IP65, popis v knize svítidel, vč. sv. zdroje a recyklace</t>
  </si>
  <si>
    <t>v.č.101: 1</t>
  </si>
  <si>
    <t>v.č.101:4</t>
  </si>
  <si>
    <t>GZ - Germicidní bakteriocidní lampa 1x30W, stropní provedení vč. kotevních prvků, IP 20, popis v knize svítidel, vč sv. zdroje a recyklace, dodávka a montáž.</t>
  </si>
  <si>
    <t>GZ - Vnější číselné počítadlo a programátor pracovního času bakteriocidních lamp se 4-pólovým displejem, nastavení času práce 1, 2, 4, nebo 8 hodin, spínací zámek s klíčem, akustická signalizace momentu ukončení životnosti trubice vč. signalizace provozu a příslušenství, dodávka a montáž</t>
  </si>
  <si>
    <t>v.č.101: 2</t>
  </si>
  <si>
    <t>Kabel silový CYKY-5x25 pevně uložený</t>
  </si>
  <si>
    <t>Kabel CXKH-R 5x25</t>
  </si>
  <si>
    <t>v.č. 102: 124</t>
  </si>
  <si>
    <t>210 10-0004.R00</t>
  </si>
  <si>
    <t xml:space="preserve">Ukončení vodičů v rozvaděči + zapojení do 25 mm2 </t>
  </si>
  <si>
    <t>210 81-0054.R00</t>
  </si>
  <si>
    <t>Kabel CXKH-R 5x16</t>
  </si>
  <si>
    <t>Kabel CYKY 750 5x16 mm2 pevně uložený</t>
  </si>
  <si>
    <t>v.č. 102: 100</t>
  </si>
  <si>
    <t>H07-RN-F 5x10 pro napojení UPS vč. dodávky kabelu a zapojení</t>
  </si>
  <si>
    <t>v.č.102: 10</t>
  </si>
  <si>
    <t>Skříňky se svorkovnicí pro napojení UPS vč. uložení na stěnu a montáže (MX1 a MX2 )</t>
  </si>
  <si>
    <t>v.č.102: 65</t>
  </si>
  <si>
    <t>v.č.102: 2x5x2</t>
  </si>
  <si>
    <t>v.č.102:33</t>
  </si>
  <si>
    <t>v.č.102: 2</t>
  </si>
  <si>
    <t>v.č.102: 35</t>
  </si>
  <si>
    <t>v.č.201: 5</t>
  </si>
  <si>
    <t>v.č.102: 171</t>
  </si>
  <si>
    <t xml:space="preserve">Kabel CXKH-R 3x2,5 </t>
  </si>
  <si>
    <t>v.č.102: 1385</t>
  </si>
  <si>
    <t>v.č.201: 122</t>
  </si>
  <si>
    <t>v.č.101+102: 296</t>
  </si>
  <si>
    <t>Kabel CXKH-R 3x1,5</t>
  </si>
  <si>
    <t>v.č.101+102:291</t>
  </si>
  <si>
    <t>v.č.101: 332</t>
  </si>
  <si>
    <t>v.č.101+102: 111</t>
  </si>
  <si>
    <t>Kabel CXKH-R 3x4</t>
  </si>
  <si>
    <t>v.č.102: 54</t>
  </si>
  <si>
    <t>v.č.102: 250</t>
  </si>
  <si>
    <t>Kabel CXKH-V-J 3x1,5 vč. trasy s funkční integritou pro tlačítko STOP UPS- jednotlivé příchytky</t>
  </si>
  <si>
    <t>v.č.102: 30</t>
  </si>
  <si>
    <t>Trubka ohebná pod omítku, pr. 26 mm včetně dodávky-pro napojení parapetního kanálu- rezerva</t>
  </si>
  <si>
    <t>v.č.102 ve stěně:10x3</t>
  </si>
  <si>
    <t>Trubkové vedení  kompletní-trubka ocelová D36 zinkovaná pro napojení zařízení na střeše +ohyby- pružná trubka vč. uchycení do stěny</t>
  </si>
  <si>
    <t>v.č.102+103:14+3</t>
  </si>
  <si>
    <t>v.č.102+101:10+2+12</t>
  </si>
  <si>
    <t>Kabelový žlab plechový 125/100 kompletní vč. víka, uchycení na strop/stěnu, kotevní prvky,montážní doplňky, žárově pozinkovaný- montáž + dodávka</t>
  </si>
  <si>
    <t>v.č.102: 16</t>
  </si>
  <si>
    <t>Kabelový žlab plechový 62/50 kompletní vč. víka, uchycení na strop/stěnu, kotevní prvky,montážní doplňky, žárově pozinkovaný- montáž + dodávka</t>
  </si>
  <si>
    <t>Dodávka a osazení skříňky MA, ME- kompletní vč. dodávky a montáže</t>
  </si>
  <si>
    <t>v.č.102: 6+3</t>
  </si>
  <si>
    <t>v.č.102: 355</t>
  </si>
  <si>
    <t>Vodič CY6 z/žl</t>
  </si>
  <si>
    <t>v.č.102: 50</t>
  </si>
  <si>
    <t>v.č.102: 224</t>
  </si>
  <si>
    <t>Skříňka s přepěťovou ochranou T2 3f TNS pro VZT 5.01- kompletní vč. dodávky a montáže</t>
  </si>
  <si>
    <t>v.č.102: 1</t>
  </si>
  <si>
    <t>Skříňka s přepěťovou ochranou T2 1f TNS pro VZT 3.02- kompletní vč. dodávky a montáže</t>
  </si>
  <si>
    <t>Rozváděč RL, skříňový 2000x800x300, kompletní- popis viz výkres č. .201+příloha- dodávka a osazení vč. zapojení</t>
  </si>
  <si>
    <t>v.č. 201:1</t>
  </si>
  <si>
    <t>Napojení vývodů z RH-MDO a DO pro rozváděč RL (kabely 2x5x25mm2) vč. připojovacích sad a osazení pojistek 80A gG do rezerv pojistkových  odpojovačů</t>
  </si>
  <si>
    <t>v.č.101 :18</t>
  </si>
  <si>
    <t>v.č.101 :86</t>
  </si>
  <si>
    <t>v.č.101 :6</t>
  </si>
  <si>
    <t>v.č.101 :2</t>
  </si>
  <si>
    <t>v.č. 101: 19</t>
  </si>
  <si>
    <t>v.č.101: 65</t>
  </si>
  <si>
    <t>v.č.101: 195</t>
  </si>
  <si>
    <t>210 80-0101.R00</t>
  </si>
  <si>
    <t>v.č.102:3</t>
  </si>
  <si>
    <t>v.č.103: 6</t>
  </si>
  <si>
    <t>v.č. 103: 2</t>
  </si>
  <si>
    <t>v.č.103: 15</t>
  </si>
  <si>
    <t>v.č.103: 12</t>
  </si>
  <si>
    <t>v.č.103: 20</t>
  </si>
  <si>
    <t>v.č.103: 25</t>
  </si>
  <si>
    <t>v.č.103: 103</t>
  </si>
  <si>
    <t>v.č.103:145</t>
  </si>
  <si>
    <t>v.č.103: 7</t>
  </si>
  <si>
    <t>v.č.102: 380</t>
  </si>
  <si>
    <t>Kabelová spona do 16xkabel- plast vč. hmoždinky a montáže</t>
  </si>
  <si>
    <t>Svazkový držák 10xkabel- plast vč. hmoždinky a montáže</t>
  </si>
  <si>
    <t>Svazkový držák 30xkabel- plast vč. hmoždinky a montáže</t>
  </si>
  <si>
    <t>Parapetní kanál plastový 140/700 kompletní vč. stínícího ocelového kanálu pro SLP, vč. přístrojových podložek, příslušenství a uchycení na stěnu, kotevní prvky,montážní doplňky,  montáž + dodávka</t>
  </si>
  <si>
    <t>v.č.102: 44</t>
  </si>
  <si>
    <t>Servisní spínač na střeše pro ventilátor IP55, 10A/203VAC vč. dodávky a montáže a zapojení</t>
  </si>
  <si>
    <t>Výchozí revize, uvedení do provozu, zaškolení obsluhy</t>
  </si>
  <si>
    <t xml:space="preserve">Rozpočet zpracován v soustavě RTS c.ú. 2013. Položky, které nejsou použity z cenové soustavy, jsou označeny PC. </t>
  </si>
  <si>
    <t>v.č.101+102: 85</t>
  </si>
  <si>
    <t>*Kabely označeny CXKH-R s reakcí na oheň B2ca S1 d0</t>
  </si>
  <si>
    <t>Chránič s nadpr.ochr Ir=250A+puls.SS,A,1+N,char.C</t>
  </si>
  <si>
    <t>Chránič Ir=250A, typ AC, 4-pól</t>
  </si>
  <si>
    <t>Chránič Ir=250A, typ A, 4-pól</t>
  </si>
  <si>
    <t>1</t>
  </si>
  <si>
    <t>2</t>
  </si>
  <si>
    <t>3</t>
  </si>
  <si>
    <t>4</t>
  </si>
  <si>
    <t>21</t>
  </si>
  <si>
    <t>11</t>
  </si>
  <si>
    <t>12</t>
  </si>
  <si>
    <t>16</t>
  </si>
  <si>
    <t>komplet</t>
  </si>
  <si>
    <t>v.č.103:5</t>
  </si>
  <si>
    <t>v.č.103 :5</t>
  </si>
  <si>
    <t>krytí IP40/20, provedení stavebnicová skříň,</t>
  </si>
  <si>
    <t>kryty s výřezy pro přístroje pod dveřmi v jedné rovině,</t>
  </si>
  <si>
    <t>přístrojový rošt, dělené kryty s výřezy pro přístroje, kapsa na výkresy</t>
  </si>
  <si>
    <t>přípojnice fázové v držácích MDO, DO, pro všechny systémy N, PE, PA</t>
  </si>
  <si>
    <t>odpínač na válcové pojistky 14/54-1P, 50A/gG</t>
  </si>
  <si>
    <t>odpínač na válcové pojistky 14/54-1P+N, 50A/gG</t>
  </si>
  <si>
    <t xml:space="preserve">pomocná svorkovnice N (7 svorek) </t>
  </si>
  <si>
    <t>řadové svorky pro silové obvody</t>
  </si>
  <si>
    <t>konstrukční příprava u výrobce, montáž, sestavení, vyzkoušení, dokumentace</t>
  </si>
  <si>
    <r>
      <t xml:space="preserve">Rozváděč RL </t>
    </r>
    <r>
      <rPr>
        <sz val="10"/>
        <color theme="1"/>
        <rFont val="Times New Roman"/>
        <family val="1"/>
        <charset val="238"/>
      </rPr>
      <t>- napájecí rozváděč pro místnosti skupiny 11  dle ČSN 33 2140</t>
    </r>
  </si>
  <si>
    <t>(dle výkresu č.D1.06-201)</t>
  </si>
  <si>
    <t>skříňový rozváděč na podstavci k umístění v rozvodně nn m.č. 010,</t>
  </si>
  <si>
    <t>prostorové oddělení MDO, DO a U</t>
  </si>
  <si>
    <t>součástí je veškeré příslušenství pro soustavy MDO, DO a U</t>
  </si>
  <si>
    <t>skříň - 800 x 300 x 2000, podstavec 50 mm, jednokřídlé dveře,</t>
  </si>
  <si>
    <t xml:space="preserve">posuvný těsnící kryt na vývody kabelů nahoru, zámek </t>
  </si>
  <si>
    <t>jmenovité proudy MDO In=125A, DO In=125A, U In=63A</t>
  </si>
  <si>
    <t>U - kryté propojovací přípojnicové lišty</t>
  </si>
  <si>
    <t xml:space="preserve">přívodní spínač výkonový 125A/AC22A, 3P, ruční ovládání </t>
  </si>
  <si>
    <t xml:space="preserve">přívodní spínač výkonový 100A/AC22A, 3P, ruční ovládání </t>
  </si>
  <si>
    <t>svodič přepětí typ T2 pro TNS dle ČSN EN 61643-11 - MDO, DO,U</t>
  </si>
  <si>
    <t>svodiče jsou v provedení s výměnnými moduly</t>
  </si>
  <si>
    <t>pojistková vložka válcové pojistky 14/54, 32A/gG</t>
  </si>
  <si>
    <t>9</t>
  </si>
  <si>
    <t xml:space="preserve">jistič instalační </t>
  </si>
  <si>
    <t>C20/3</t>
  </si>
  <si>
    <t>C16/3</t>
  </si>
  <si>
    <t>C20/1</t>
  </si>
  <si>
    <t>C16/1</t>
  </si>
  <si>
    <t>C10/1</t>
  </si>
  <si>
    <t>B10/1</t>
  </si>
  <si>
    <t>16A/1N/C/003-A</t>
  </si>
  <si>
    <t>10/1N/C/003-A</t>
  </si>
  <si>
    <t>*Zkratová odolnost inst. jističů 10kA</t>
  </si>
  <si>
    <t>Zdroj nepřetržitého napájení UPS 3f/3f 15kVA/12,1 (13,5)kW s interním by-passem a  bateriemi (10let) pro zálohu 100% výkonu po dobu cca 15 min,vhodný pro napájení laboratorních přístrojů, 444x795x1000mm, cca 275 kg, připraven pro dálkové vypnutí tlačítkem,  s  komunikační kartou pro případné zapracování do informačního systému, dodávka, zapojení, oživení, uvedení do provozu</t>
  </si>
  <si>
    <t>Přepěťová ochrana typu 3 pro ochranu zařízení do krabice 1f TNS,  montáž+ dodávka</t>
  </si>
  <si>
    <t>ks</t>
  </si>
  <si>
    <t>40/4/003</t>
  </si>
  <si>
    <t>40/4/003-A</t>
  </si>
  <si>
    <t>Nosné prvky náplně rozváděče RL</t>
  </si>
  <si>
    <t>Položky pro napojení VZT  jednotky pro server:</t>
  </si>
  <si>
    <t>v.č.104: 8</t>
  </si>
  <si>
    <t>jistič instalační C16/1</t>
  </si>
  <si>
    <t>montáž jističe do rozvaděče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</si>
</sst>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#,##0.00\ &quot;Kč&quot;"/>
    <numFmt numFmtId="166" formatCode="0.0"/>
  </numFmts>
  <fonts count="2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sz val="8"/>
      <color indexed="12"/>
      <name val="Arial CE"/>
      <family val="2"/>
      <charset val="238"/>
    </font>
    <font>
      <sz val="10"/>
      <color indexed="9"/>
      <name val="Arial CE"/>
    </font>
    <font>
      <i/>
      <sz val="8"/>
      <name val="Arial CE"/>
      <family val="2"/>
      <charset val="238"/>
    </font>
    <font>
      <i/>
      <sz val="9"/>
      <name val="Arial CE"/>
    </font>
    <font>
      <sz val="10"/>
      <color theme="1"/>
      <name val="Arial CE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8"/>
      <name val="Arial CE"/>
      <charset val="238"/>
    </font>
    <font>
      <sz val="10"/>
      <color indexed="12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246">
    <xf numFmtId="0" fontId="0" fillId="0" borderId="0" xfId="0"/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3" fillId="2" borderId="5" xfId="0" applyNumberFormat="1" applyFont="1" applyFill="1" applyBorder="1"/>
    <xf numFmtId="49" fontId="0" fillId="2" borderId="6" xfId="0" applyNumberFormat="1" applyFill="1" applyBorder="1"/>
    <xf numFmtId="0" fontId="4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2" fillId="0" borderId="22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6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6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8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7" fillId="0" borderId="36" xfId="0" applyFont="1" applyFill="1" applyBorder="1"/>
    <xf numFmtId="0" fontId="7" fillId="0" borderId="37" xfId="0" applyFont="1" applyFill="1" applyBorder="1"/>
    <xf numFmtId="0" fontId="7" fillId="0" borderId="40" xfId="0" applyFont="1" applyFill="1" applyBorder="1"/>
    <xf numFmtId="165" fontId="7" fillId="0" borderId="37" xfId="0" applyNumberFormat="1" applyFont="1" applyFill="1" applyBorder="1"/>
    <xf numFmtId="0" fontId="7" fillId="0" borderId="41" xfId="0" applyFont="1" applyFill="1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4" fillId="0" borderId="44" xfId="1" applyFont="1" applyBorder="1"/>
    <xf numFmtId="0" fontId="10" fillId="0" borderId="44" xfId="1" applyBorder="1"/>
    <xf numFmtId="0" fontId="10" fillId="0" borderId="44" xfId="1" applyBorder="1" applyAlignment="1">
      <alignment horizontal="right"/>
    </xf>
    <xf numFmtId="0" fontId="10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4" fillId="0" borderId="48" xfId="1" applyFont="1" applyBorder="1"/>
    <xf numFmtId="0" fontId="10" fillId="0" borderId="48" xfId="1" applyBorder="1"/>
    <xf numFmtId="0" fontId="10" fillId="0" borderId="48" xfId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6" fillId="0" borderId="25" xfId="0" applyNumberFormat="1" applyFont="1" applyFill="1" applyBorder="1"/>
    <xf numFmtId="0" fontId="6" fillId="0" borderId="26" xfId="0" applyFont="1" applyFill="1" applyBorder="1"/>
    <xf numFmtId="0" fontId="6" fillId="0" borderId="27" xfId="0" applyFont="1" applyFill="1" applyBorder="1"/>
    <xf numFmtId="0" fontId="6" fillId="0" borderId="50" xfId="0" applyFont="1" applyFill="1" applyBorder="1"/>
    <xf numFmtId="0" fontId="6" fillId="0" borderId="51" xfId="0" applyFont="1" applyFill="1" applyBorder="1"/>
    <xf numFmtId="0" fontId="6" fillId="0" borderId="52" xfId="0" applyFont="1" applyFill="1" applyBorder="1"/>
    <xf numFmtId="0" fontId="11" fillId="0" borderId="0" xfId="0" applyFont="1" applyFill="1" applyBorder="1"/>
    <xf numFmtId="0" fontId="0" fillId="0" borderId="0" xfId="0" applyFill="1" applyBorder="1"/>
    <xf numFmtId="3" fontId="8" fillId="0" borderId="7" xfId="0" applyNumberFormat="1" applyFont="1" applyFill="1" applyBorder="1"/>
    <xf numFmtId="0" fontId="6" fillId="0" borderId="25" xfId="0" applyFont="1" applyFill="1" applyBorder="1"/>
    <xf numFmtId="3" fontId="6" fillId="0" borderId="27" xfId="0" applyNumberFormat="1" applyFont="1" applyFill="1" applyBorder="1"/>
    <xf numFmtId="3" fontId="6" fillId="0" borderId="50" xfId="0" applyNumberFormat="1" applyFont="1" applyFill="1" applyBorder="1"/>
    <xf numFmtId="3" fontId="6" fillId="0" borderId="51" xfId="0" applyNumberFormat="1" applyFont="1" applyFill="1" applyBorder="1"/>
    <xf numFmtId="3" fontId="6" fillId="0" borderId="52" xfId="0" applyNumberFormat="1" applyFont="1" applyFill="1" applyBorder="1"/>
    <xf numFmtId="0" fontId="6" fillId="0" borderId="0" xfId="0" applyFont="1"/>
    <xf numFmtId="0" fontId="2" fillId="0" borderId="0" xfId="0" applyFont="1" applyFill="1" applyAlignment="1">
      <alignment horizontal="centerContinuous"/>
    </xf>
    <xf numFmtId="3" fontId="2" fillId="0" borderId="0" xfId="0" applyNumberFormat="1" applyFont="1" applyFill="1" applyAlignment="1">
      <alignment horizontal="centerContinuous"/>
    </xf>
    <xf numFmtId="0" fontId="0" fillId="0" borderId="0" xfId="0" applyFill="1"/>
    <xf numFmtId="0" fontId="12" fillId="0" borderId="30" xfId="0" applyFont="1" applyFill="1" applyBorder="1"/>
    <xf numFmtId="0" fontId="12" fillId="0" borderId="31" xfId="0" applyFont="1" applyFill="1" applyBorder="1"/>
    <xf numFmtId="0" fontId="0" fillId="0" borderId="55" xfId="0" applyFill="1" applyBorder="1"/>
    <xf numFmtId="0" fontId="12" fillId="0" borderId="56" xfId="0" applyFont="1" applyFill="1" applyBorder="1" applyAlignment="1">
      <alignment horizontal="right"/>
    </xf>
    <xf numFmtId="0" fontId="12" fillId="0" borderId="31" xfId="0" applyFont="1" applyFill="1" applyBorder="1" applyAlignment="1">
      <alignment horizontal="right"/>
    </xf>
    <xf numFmtId="0" fontId="12" fillId="0" borderId="32" xfId="0" applyFont="1" applyFill="1" applyBorder="1" applyAlignment="1">
      <alignment horizontal="center"/>
    </xf>
    <xf numFmtId="4" fontId="13" fillId="0" borderId="31" xfId="0" applyNumberFormat="1" applyFont="1" applyFill="1" applyBorder="1" applyAlignment="1">
      <alignment horizontal="right"/>
    </xf>
    <xf numFmtId="4" fontId="13" fillId="0" borderId="55" xfId="0" applyNumberFormat="1" applyFont="1" applyFill="1" applyBorder="1" applyAlignment="1">
      <alignment horizontal="right"/>
    </xf>
    <xf numFmtId="0" fontId="8" fillId="0" borderId="34" xfId="0" applyFont="1" applyFill="1" applyBorder="1"/>
    <xf numFmtId="0" fontId="8" fillId="0" borderId="20" xfId="0" applyFont="1" applyFill="1" applyBorder="1"/>
    <xf numFmtId="0" fontId="8" fillId="0" borderId="21" xfId="0" applyFont="1" applyFill="1" applyBorder="1"/>
    <xf numFmtId="3" fontId="8" fillId="0" borderId="33" xfId="0" applyNumberFormat="1" applyFont="1" applyFill="1" applyBorder="1" applyAlignment="1">
      <alignment horizontal="right"/>
    </xf>
    <xf numFmtId="166" fontId="8" fillId="0" borderId="57" xfId="0" applyNumberFormat="1" applyFont="1" applyFill="1" applyBorder="1" applyAlignment="1">
      <alignment horizontal="right"/>
    </xf>
    <xf numFmtId="3" fontId="8" fillId="0" borderId="58" xfId="0" applyNumberFormat="1" applyFont="1" applyFill="1" applyBorder="1" applyAlignment="1">
      <alignment horizontal="right"/>
    </xf>
    <xf numFmtId="4" fontId="8" fillId="0" borderId="20" xfId="0" applyNumberFormat="1" applyFont="1" applyFill="1" applyBorder="1" applyAlignment="1">
      <alignment horizontal="right"/>
    </xf>
    <xf numFmtId="3" fontId="8" fillId="0" borderId="21" xfId="0" applyNumberFormat="1" applyFont="1" applyFill="1" applyBorder="1" applyAlignment="1">
      <alignment horizontal="right"/>
    </xf>
    <xf numFmtId="0" fontId="0" fillId="0" borderId="36" xfId="0" applyFill="1" applyBorder="1"/>
    <xf numFmtId="0" fontId="6" fillId="0" borderId="37" xfId="0" applyFont="1" applyFill="1" applyBorder="1"/>
    <xf numFmtId="0" fontId="0" fillId="0" borderId="37" xfId="0" applyFill="1" applyBorder="1"/>
    <xf numFmtId="4" fontId="0" fillId="0" borderId="59" xfId="0" applyNumberFormat="1" applyFill="1" applyBorder="1"/>
    <xf numFmtId="4" fontId="0" fillId="0" borderId="36" xfId="0" applyNumberFormat="1" applyFill="1" applyBorder="1"/>
    <xf numFmtId="4" fontId="0" fillId="0" borderId="37" xfId="0" applyNumberFormat="1" applyFill="1" applyBorder="1"/>
    <xf numFmtId="3" fontId="11" fillId="0" borderId="0" xfId="0" applyNumberFormat="1" applyFont="1"/>
    <xf numFmtId="4" fontId="11" fillId="0" borderId="0" xfId="0" applyNumberFormat="1" applyFont="1"/>
    <xf numFmtId="4" fontId="0" fillId="0" borderId="0" xfId="0" applyNumberFormat="1"/>
    <xf numFmtId="0" fontId="10" fillId="0" borderId="0" xfId="1"/>
    <xf numFmtId="0" fontId="10" fillId="0" borderId="0" xfId="1" applyNumberFormat="1"/>
    <xf numFmtId="0" fontId="17" fillId="0" borderId="0" xfId="1" applyFont="1"/>
    <xf numFmtId="0" fontId="20" fillId="0" borderId="0" xfId="1" applyFont="1"/>
    <xf numFmtId="3" fontId="10" fillId="0" borderId="0" xfId="1" applyNumberFormat="1"/>
    <xf numFmtId="49" fontId="11" fillId="0" borderId="5" xfId="0" applyNumberFormat="1" applyFont="1" applyFill="1" applyBorder="1"/>
    <xf numFmtId="3" fontId="8" fillId="0" borderId="6" xfId="0" applyNumberFormat="1" applyFont="1" applyFill="1" applyBorder="1"/>
    <xf numFmtId="3" fontId="8" fillId="0" borderId="53" xfId="0" applyNumberFormat="1" applyFont="1" applyFill="1" applyBorder="1"/>
    <xf numFmtId="3" fontId="8" fillId="0" borderId="54" xfId="0" applyNumberFormat="1" applyFont="1" applyFill="1" applyBorder="1"/>
    <xf numFmtId="0" fontId="5" fillId="0" borderId="15" xfId="1" applyFont="1" applyFill="1" applyBorder="1" applyAlignment="1">
      <alignment horizontal="center" vertical="top"/>
    </xf>
    <xf numFmtId="0" fontId="10" fillId="0" borderId="0" xfId="1" applyFill="1" applyAlignment="1">
      <alignment vertical="top"/>
    </xf>
    <xf numFmtId="0" fontId="10" fillId="0" borderId="0" xfId="1" applyAlignment="1">
      <alignment vertical="top"/>
    </xf>
    <xf numFmtId="0" fontId="10" fillId="0" borderId="0" xfId="1" applyBorder="1" applyAlignment="1">
      <alignment vertical="top"/>
    </xf>
    <xf numFmtId="0" fontId="21" fillId="0" borderId="0" xfId="1" applyFont="1" applyAlignment="1">
      <alignment vertical="top"/>
    </xf>
    <xf numFmtId="0" fontId="21" fillId="0" borderId="0" xfId="1" applyFont="1" applyBorder="1" applyAlignment="1">
      <alignment vertical="top"/>
    </xf>
    <xf numFmtId="0" fontId="11" fillId="0" borderId="0" xfId="1" applyFont="1" applyFill="1" applyAlignment="1">
      <alignment vertical="top"/>
    </xf>
    <xf numFmtId="49" fontId="5" fillId="0" borderId="57" xfId="1" applyNumberFormat="1" applyFont="1" applyFill="1" applyBorder="1" applyAlignment="1">
      <alignment vertical="top"/>
    </xf>
    <xf numFmtId="0" fontId="6" fillId="0" borderId="53" xfId="1" applyFont="1" applyFill="1" applyBorder="1" applyAlignment="1">
      <alignment horizontal="center" vertical="top"/>
    </xf>
    <xf numFmtId="0" fontId="8" fillId="0" borderId="53" xfId="1" applyFont="1" applyFill="1" applyBorder="1" applyAlignment="1">
      <alignment horizontal="center" vertical="top"/>
    </xf>
    <xf numFmtId="0" fontId="11" fillId="0" borderId="53" xfId="1" applyFont="1" applyFill="1" applyBorder="1" applyAlignment="1">
      <alignment horizontal="center" vertical="top"/>
    </xf>
    <xf numFmtId="0" fontId="10" fillId="0" borderId="60" xfId="1" applyFill="1" applyBorder="1" applyAlignment="1">
      <alignment horizontal="center" vertical="top"/>
    </xf>
    <xf numFmtId="0" fontId="16" fillId="0" borderId="0" xfId="1" applyFont="1" applyFill="1" applyAlignment="1">
      <alignment horizontal="centerContinuous" vertical="top"/>
    </xf>
    <xf numFmtId="0" fontId="16" fillId="0" borderId="0" xfId="1" applyFont="1" applyFill="1" applyAlignment="1">
      <alignment horizontal="right" vertical="top"/>
    </xf>
    <xf numFmtId="0" fontId="10" fillId="0" borderId="44" xfId="1" applyFill="1" applyBorder="1" applyAlignment="1">
      <alignment vertical="top"/>
    </xf>
    <xf numFmtId="0" fontId="11" fillId="0" borderId="44" xfId="1" applyFont="1" applyFill="1" applyBorder="1" applyAlignment="1">
      <alignment horizontal="right" vertical="top"/>
    </xf>
    <xf numFmtId="0" fontId="10" fillId="0" borderId="44" xfId="1" applyFill="1" applyBorder="1" applyAlignment="1">
      <alignment horizontal="left" vertical="top"/>
    </xf>
    <xf numFmtId="0" fontId="10" fillId="0" borderId="45" xfId="1" applyFill="1" applyBorder="1" applyAlignment="1">
      <alignment vertical="top"/>
    </xf>
    <xf numFmtId="0" fontId="10" fillId="0" borderId="48" xfId="1" applyFill="1" applyBorder="1" applyAlignment="1">
      <alignment vertical="top"/>
    </xf>
    <xf numFmtId="0" fontId="10" fillId="0" borderId="0" xfId="1" applyFill="1" applyAlignment="1">
      <alignment horizontal="right" vertical="top"/>
    </xf>
    <xf numFmtId="0" fontId="5" fillId="0" borderId="15" xfId="1" applyNumberFormat="1" applyFont="1" applyFill="1" applyBorder="1" applyAlignment="1">
      <alignment horizontal="center" vertical="top"/>
    </xf>
    <xf numFmtId="0" fontId="5" fillId="0" borderId="57" xfId="1" applyFont="1" applyFill="1" applyBorder="1" applyAlignment="1">
      <alignment horizontal="center" vertical="top"/>
    </xf>
    <xf numFmtId="0" fontId="10" fillId="0" borderId="53" xfId="1" applyFill="1" applyBorder="1" applyAlignment="1">
      <alignment horizontal="center" vertical="top"/>
    </xf>
    <xf numFmtId="0" fontId="10" fillId="0" borderId="53" xfId="1" applyNumberFormat="1" applyFill="1" applyBorder="1" applyAlignment="1">
      <alignment horizontal="right" vertical="top"/>
    </xf>
    <xf numFmtId="0" fontId="10" fillId="0" borderId="53" xfId="1" applyNumberFormat="1" applyFill="1" applyBorder="1" applyAlignment="1">
      <alignment vertical="top"/>
    </xf>
    <xf numFmtId="49" fontId="18" fillId="0" borderId="53" xfId="1" applyNumberFormat="1" applyFont="1" applyFill="1" applyBorder="1" applyAlignment="1">
      <alignment horizontal="center" vertical="top" shrinkToFit="1"/>
    </xf>
    <xf numFmtId="4" fontId="18" fillId="0" borderId="53" xfId="1" applyNumberFormat="1" applyFont="1" applyFill="1" applyBorder="1" applyAlignment="1">
      <alignment horizontal="right" vertical="top"/>
    </xf>
    <xf numFmtId="4" fontId="18" fillId="0" borderId="53" xfId="1" applyNumberFormat="1" applyFont="1" applyFill="1" applyBorder="1" applyAlignment="1">
      <alignment vertical="top"/>
    </xf>
    <xf numFmtId="4" fontId="19" fillId="0" borderId="53" xfId="1" applyNumberFormat="1" applyFont="1" applyFill="1" applyBorder="1" applyAlignment="1">
      <alignment horizontal="right" vertical="top" wrapText="1"/>
    </xf>
    <xf numFmtId="0" fontId="19" fillId="0" borderId="53" xfId="1" applyFont="1" applyFill="1" applyBorder="1" applyAlignment="1">
      <alignment horizontal="left" vertical="top" wrapText="1"/>
    </xf>
    <xf numFmtId="0" fontId="19" fillId="0" borderId="53" xfId="0" applyFont="1" applyFill="1" applyBorder="1" applyAlignment="1">
      <alignment horizontal="right" vertical="top"/>
    </xf>
    <xf numFmtId="4" fontId="10" fillId="0" borderId="60" xfId="1" applyNumberFormat="1" applyFill="1" applyBorder="1" applyAlignment="1">
      <alignment horizontal="right" vertical="top"/>
    </xf>
    <xf numFmtId="4" fontId="6" fillId="0" borderId="60" xfId="1" applyNumberFormat="1" applyFont="1" applyFill="1" applyBorder="1" applyAlignment="1">
      <alignment vertical="top"/>
    </xf>
    <xf numFmtId="0" fontId="22" fillId="0" borderId="0" xfId="1" applyFont="1" applyBorder="1" applyAlignment="1">
      <alignment vertical="top"/>
    </xf>
    <xf numFmtId="4" fontId="22" fillId="0" borderId="0" xfId="1" applyNumberFormat="1" applyFont="1" applyBorder="1" applyAlignment="1">
      <alignment vertical="top"/>
    </xf>
    <xf numFmtId="0" fontId="9" fillId="0" borderId="53" xfId="1" applyFont="1" applyFill="1" applyBorder="1" applyAlignment="1">
      <alignment vertical="top" wrapText="1"/>
    </xf>
    <xf numFmtId="0" fontId="0" fillId="0" borderId="53" xfId="0" applyBorder="1" applyAlignment="1">
      <alignment horizontal="center" vertical="top"/>
    </xf>
    <xf numFmtId="0" fontId="10" fillId="0" borderId="0" xfId="1" applyFill="1" applyBorder="1" applyAlignment="1">
      <alignment vertical="top"/>
    </xf>
    <xf numFmtId="0" fontId="22" fillId="0" borderId="0" xfId="1" applyFont="1" applyFill="1" applyBorder="1" applyAlignment="1">
      <alignment vertical="top"/>
    </xf>
    <xf numFmtId="3" fontId="22" fillId="0" borderId="0" xfId="1" applyNumberFormat="1" applyFont="1" applyFill="1" applyBorder="1" applyAlignment="1">
      <alignment horizontal="right" vertical="top"/>
    </xf>
    <xf numFmtId="0" fontId="10" fillId="0" borderId="0" xfId="1" applyFill="1" applyBorder="1" applyAlignment="1">
      <alignment horizontal="right" vertical="top"/>
    </xf>
    <xf numFmtId="0" fontId="16" fillId="0" borderId="0" xfId="1" applyFont="1" applyFill="1" applyAlignment="1">
      <alignment horizontal="centerContinuous" vertical="top" wrapText="1"/>
    </xf>
    <xf numFmtId="0" fontId="4" fillId="0" borderId="44" xfId="1" applyFont="1" applyFill="1" applyBorder="1" applyAlignment="1">
      <alignment vertical="top" wrapText="1"/>
    </xf>
    <xf numFmtId="0" fontId="4" fillId="0" borderId="48" xfId="1" applyFont="1" applyFill="1" applyBorder="1" applyAlignment="1">
      <alignment vertical="top" wrapText="1"/>
    </xf>
    <xf numFmtId="0" fontId="10" fillId="0" borderId="0" xfId="1" applyFont="1" applyFill="1" applyAlignment="1">
      <alignment vertical="top" wrapText="1"/>
    </xf>
    <xf numFmtId="0" fontId="5" fillId="0" borderId="15" xfId="1" applyFont="1" applyFill="1" applyBorder="1" applyAlignment="1">
      <alignment horizontal="center" vertical="top" wrapText="1"/>
    </xf>
    <xf numFmtId="0" fontId="6" fillId="0" borderId="53" xfId="1" applyFont="1" applyFill="1" applyBorder="1" applyAlignment="1">
      <alignment vertical="top" wrapText="1"/>
    </xf>
    <xf numFmtId="0" fontId="4" fillId="0" borderId="60" xfId="1" applyFont="1" applyFill="1" applyBorder="1" applyAlignment="1">
      <alignment vertical="top" wrapText="1"/>
    </xf>
    <xf numFmtId="0" fontId="10" fillId="0" borderId="0" xfId="1" applyFill="1" applyAlignment="1">
      <alignment vertical="top" wrapText="1"/>
    </xf>
    <xf numFmtId="0" fontId="10" fillId="0" borderId="0" xfId="1" applyFill="1" applyBorder="1" applyAlignment="1">
      <alignment vertical="top" wrapText="1"/>
    </xf>
    <xf numFmtId="0" fontId="22" fillId="0" borderId="0" xfId="1" applyFont="1" applyFill="1" applyBorder="1" applyAlignment="1">
      <alignment vertical="top" wrapText="1"/>
    </xf>
    <xf numFmtId="49" fontId="9" fillId="0" borderId="53" xfId="1" applyNumberFormat="1" applyFont="1" applyFill="1" applyBorder="1" applyAlignment="1">
      <alignment horizontal="left" vertical="top"/>
    </xf>
    <xf numFmtId="0" fontId="15" fillId="0" borderId="0" xfId="1" applyFont="1" applyFill="1" applyAlignment="1">
      <alignment horizontal="centerContinuous" vertical="top"/>
    </xf>
    <xf numFmtId="0" fontId="10" fillId="0" borderId="0" xfId="1" applyFont="1" applyFill="1" applyAlignment="1">
      <alignment vertical="top"/>
    </xf>
    <xf numFmtId="49" fontId="6" fillId="0" borderId="53" xfId="1" applyNumberFormat="1" applyFont="1" applyFill="1" applyBorder="1" applyAlignment="1">
      <alignment horizontal="left" vertical="top"/>
    </xf>
    <xf numFmtId="49" fontId="11" fillId="0" borderId="53" xfId="1" applyNumberFormat="1" applyFont="1" applyFill="1" applyBorder="1" applyAlignment="1">
      <alignment horizontal="left" vertical="top"/>
    </xf>
    <xf numFmtId="49" fontId="4" fillId="0" borderId="60" xfId="1" applyNumberFormat="1" applyFont="1" applyFill="1" applyBorder="1" applyAlignment="1">
      <alignment horizontal="left" vertical="top"/>
    </xf>
    <xf numFmtId="0" fontId="21" fillId="0" borderId="0" xfId="1" applyFont="1" applyFill="1" applyAlignment="1">
      <alignment vertical="top"/>
    </xf>
    <xf numFmtId="0" fontId="21" fillId="0" borderId="0" xfId="1" applyFont="1" applyFill="1" applyBorder="1" applyAlignment="1">
      <alignment vertical="top"/>
    </xf>
    <xf numFmtId="0" fontId="10" fillId="0" borderId="0" xfId="1" applyFill="1"/>
    <xf numFmtId="0" fontId="17" fillId="0" borderId="0" xfId="1" applyFont="1" applyFill="1"/>
    <xf numFmtId="0" fontId="0" fillId="0" borderId="0" xfId="0" applyAlignment="1">
      <alignment vertical="top"/>
    </xf>
    <xf numFmtId="0" fontId="0" fillId="0" borderId="6" xfId="0" applyBorder="1" applyAlignment="1">
      <alignment vertical="top"/>
    </xf>
    <xf numFmtId="49" fontId="23" fillId="3" borderId="0" xfId="0" applyNumberFormat="1" applyFont="1" applyFill="1" applyAlignment="1">
      <alignment horizontal="left"/>
    </xf>
    <xf numFmtId="0" fontId="24" fillId="0" borderId="0" xfId="2" applyFont="1" applyFill="1"/>
    <xf numFmtId="0" fontId="25" fillId="0" borderId="0" xfId="2" applyFont="1"/>
    <xf numFmtId="4" fontId="18" fillId="0" borderId="53" xfId="1" applyNumberFormat="1" applyFont="1" applyFill="1" applyBorder="1" applyAlignment="1">
      <alignment horizontal="center" vertical="top"/>
    </xf>
    <xf numFmtId="0" fontId="19" fillId="0" borderId="53" xfId="0" applyFont="1" applyFill="1" applyBorder="1" applyAlignment="1">
      <alignment horizontal="center" vertical="top"/>
    </xf>
    <xf numFmtId="0" fontId="10" fillId="0" borderId="0" xfId="1" applyFill="1" applyAlignment="1">
      <alignment horizontal="center" vertical="top"/>
    </xf>
    <xf numFmtId="0" fontId="10" fillId="0" borderId="0" xfId="1" applyAlignment="1">
      <alignment horizontal="center" vertical="top"/>
    </xf>
    <xf numFmtId="0" fontId="5" fillId="0" borderId="17" xfId="1" applyFont="1" applyFill="1" applyBorder="1" applyAlignment="1">
      <alignment horizontal="center" vertical="top"/>
    </xf>
    <xf numFmtId="0" fontId="5" fillId="0" borderId="14" xfId="1" applyFont="1" applyFill="1" applyBorder="1" applyAlignment="1">
      <alignment horizontal="center" vertical="top" wrapText="1"/>
    </xf>
    <xf numFmtId="0" fontId="5" fillId="0" borderId="14" xfId="1" applyFont="1" applyFill="1" applyBorder="1" applyAlignment="1">
      <alignment horizontal="center" vertical="top"/>
    </xf>
    <xf numFmtId="0" fontId="8" fillId="0" borderId="60" xfId="1" applyFont="1" applyFill="1" applyBorder="1" applyAlignment="1">
      <alignment horizontal="center" vertical="top"/>
    </xf>
    <xf numFmtId="0" fontId="0" fillId="0" borderId="20" xfId="0" applyBorder="1" applyAlignment="1">
      <alignment vertical="top"/>
    </xf>
    <xf numFmtId="0" fontId="0" fillId="0" borderId="58" xfId="0" applyBorder="1" applyAlignment="1">
      <alignment vertical="top"/>
    </xf>
    <xf numFmtId="4" fontId="18" fillId="0" borderId="60" xfId="1" applyNumberFormat="1" applyFont="1" applyFill="1" applyBorder="1" applyAlignment="1">
      <alignment horizontal="center" vertical="top"/>
    </xf>
    <xf numFmtId="0" fontId="10" fillId="0" borderId="61" xfId="1" applyNumberFormat="1" applyFill="1" applyBorder="1" applyAlignment="1">
      <alignment vertical="top"/>
    </xf>
    <xf numFmtId="49" fontId="23" fillId="3" borderId="53" xfId="0" applyNumberFormat="1" applyFont="1" applyFill="1" applyBorder="1" applyAlignment="1">
      <alignment horizontal="center"/>
    </xf>
    <xf numFmtId="0" fontId="25" fillId="0" borderId="53" xfId="2" applyFont="1" applyBorder="1" applyAlignment="1">
      <alignment horizontal="center"/>
    </xf>
    <xf numFmtId="0" fontId="25" fillId="0" borderId="19" xfId="2" applyFont="1" applyBorder="1"/>
    <xf numFmtId="0" fontId="23" fillId="3" borderId="53" xfId="0" applyFont="1" applyFill="1" applyBorder="1"/>
    <xf numFmtId="0" fontId="23" fillId="3" borderId="53" xfId="0" applyFont="1" applyFill="1" applyBorder="1" applyAlignment="1">
      <alignment horizontal="center"/>
    </xf>
    <xf numFmtId="0" fontId="26" fillId="0" borderId="53" xfId="1" applyFont="1" applyFill="1" applyBorder="1" applyAlignment="1">
      <alignment vertical="top" wrapText="1"/>
    </xf>
    <xf numFmtId="4" fontId="10" fillId="0" borderId="53" xfId="1" applyNumberFormat="1" applyFont="1" applyFill="1" applyBorder="1" applyAlignment="1">
      <alignment horizontal="center" vertical="top"/>
    </xf>
    <xf numFmtId="0" fontId="27" fillId="0" borderId="53" xfId="1" applyFont="1" applyFill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5" fillId="0" borderId="14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6" fillId="0" borderId="20" xfId="0" applyFont="1" applyBorder="1" applyAlignment="1">
      <alignment horizontal="left"/>
    </xf>
    <xf numFmtId="0" fontId="6" fillId="0" borderId="21" xfId="0" applyFont="1" applyBorder="1" applyAlignment="1">
      <alignment horizontal="left"/>
    </xf>
    <xf numFmtId="0" fontId="9" fillId="0" borderId="0" xfId="0" applyFont="1" applyAlignment="1">
      <alignment horizontal="left" vertical="top" wrapText="1"/>
    </xf>
    <xf numFmtId="0" fontId="10" fillId="0" borderId="42" xfId="1" applyFont="1" applyBorder="1" applyAlignment="1">
      <alignment horizontal="center"/>
    </xf>
    <xf numFmtId="0" fontId="10" fillId="0" borderId="43" xfId="1" applyFont="1" applyBorder="1" applyAlignment="1">
      <alignment horizontal="center"/>
    </xf>
    <xf numFmtId="0" fontId="10" fillId="0" borderId="46" xfId="1" applyFont="1" applyBorder="1" applyAlignment="1">
      <alignment horizontal="center"/>
    </xf>
    <xf numFmtId="0" fontId="10" fillId="0" borderId="47" xfId="1" applyFont="1" applyBorder="1" applyAlignment="1">
      <alignment horizontal="center"/>
    </xf>
    <xf numFmtId="0" fontId="10" fillId="0" borderId="48" xfId="1" applyFont="1" applyBorder="1" applyAlignment="1">
      <alignment horizontal="left"/>
    </xf>
    <xf numFmtId="0" fontId="10" fillId="0" borderId="49" xfId="1" applyFont="1" applyBorder="1" applyAlignment="1">
      <alignment horizontal="left"/>
    </xf>
    <xf numFmtId="3" fontId="6" fillId="0" borderId="37" xfId="0" applyNumberFormat="1" applyFont="1" applyFill="1" applyBorder="1" applyAlignment="1">
      <alignment horizontal="right"/>
    </xf>
    <xf numFmtId="3" fontId="6" fillId="0" borderId="59" xfId="0" applyNumberFormat="1" applyFont="1" applyFill="1" applyBorder="1" applyAlignment="1">
      <alignment horizontal="right"/>
    </xf>
    <xf numFmtId="0" fontId="19" fillId="0" borderId="13" xfId="1" applyFont="1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19" fillId="0" borderId="6" xfId="1" applyFont="1" applyFill="1" applyBorder="1" applyAlignment="1">
      <alignment horizontal="left" wrapText="1"/>
    </xf>
    <xf numFmtId="0" fontId="14" fillId="0" borderId="0" xfId="1" applyFont="1" applyAlignment="1">
      <alignment horizontal="center"/>
    </xf>
    <xf numFmtId="0" fontId="10" fillId="0" borderId="42" xfId="1" applyFont="1" applyFill="1" applyBorder="1" applyAlignment="1">
      <alignment horizontal="center"/>
    </xf>
    <xf numFmtId="0" fontId="10" fillId="0" borderId="43" xfId="1" applyFont="1" applyFill="1" applyBorder="1" applyAlignment="1">
      <alignment horizontal="center"/>
    </xf>
    <xf numFmtId="49" fontId="10" fillId="0" borderId="46" xfId="1" applyNumberFormat="1" applyFont="1" applyFill="1" applyBorder="1" applyAlignment="1">
      <alignment horizontal="center"/>
    </xf>
    <xf numFmtId="0" fontId="10" fillId="0" borderId="47" xfId="1" applyFont="1" applyFill="1" applyBorder="1" applyAlignment="1">
      <alignment horizontal="center"/>
    </xf>
    <xf numFmtId="0" fontId="10" fillId="0" borderId="48" xfId="1" applyFill="1" applyBorder="1" applyAlignment="1">
      <alignment horizontal="center" vertical="top" shrinkToFit="1"/>
    </xf>
    <xf numFmtId="0" fontId="10" fillId="0" borderId="49" xfId="1" applyFill="1" applyBorder="1" applyAlignment="1">
      <alignment horizontal="center" vertical="top" shrinkToFit="1"/>
    </xf>
    <xf numFmtId="49" fontId="6" fillId="0" borderId="11" xfId="1" applyNumberFormat="1" applyFont="1" applyFill="1" applyBorder="1" applyAlignment="1">
      <alignment horizontal="left" vertical="top"/>
    </xf>
    <xf numFmtId="0" fontId="0" fillId="0" borderId="10" xfId="0" applyBorder="1" applyAlignment="1">
      <alignment vertical="top"/>
    </xf>
    <xf numFmtId="0" fontId="0" fillId="0" borderId="9" xfId="0" applyBorder="1" applyAlignment="1">
      <alignment vertical="top"/>
    </xf>
  </cellXfs>
  <cellStyles count="3">
    <cellStyle name="Normální" xfId="0" builtinId="0"/>
    <cellStyle name="Normální 3" xfId="2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zoomScaleNormal="100" zoomScaleSheetLayoutView="80" workbookViewId="0">
      <selection activeCell="H36" sqref="H36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2.5703125" customWidth="1"/>
    <col min="6" max="6" width="21.5703125" customWidth="1"/>
    <col min="7" max="7" width="14.14062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5" t="s">
        <v>3</v>
      </c>
      <c r="G3" s="6"/>
    </row>
    <row r="4" spans="1:57" ht="12.95" customHeight="1" x14ac:dyDescent="0.2">
      <c r="A4" s="7"/>
      <c r="B4" s="8"/>
      <c r="C4" s="9" t="s">
        <v>186</v>
      </c>
      <c r="D4" s="10"/>
      <c r="E4" s="10"/>
      <c r="F4" s="11"/>
      <c r="G4" s="12"/>
    </row>
    <row r="5" spans="1:57" ht="12.95" customHeight="1" x14ac:dyDescent="0.2">
      <c r="A5" s="13" t="s">
        <v>5</v>
      </c>
      <c r="B5" s="14"/>
      <c r="C5" s="15" t="s">
        <v>6</v>
      </c>
      <c r="D5" s="15"/>
      <c r="E5" s="15"/>
      <c r="F5" s="16" t="s">
        <v>7</v>
      </c>
      <c r="G5" s="17"/>
    </row>
    <row r="6" spans="1:57" ht="12.95" customHeight="1" x14ac:dyDescent="0.2">
      <c r="A6" s="7"/>
      <c r="B6" s="8"/>
      <c r="C6" s="9" t="s">
        <v>187</v>
      </c>
      <c r="D6" s="10"/>
      <c r="E6" s="10"/>
      <c r="F6" s="18"/>
      <c r="G6" s="12"/>
    </row>
    <row r="7" spans="1:57" x14ac:dyDescent="0.2">
      <c r="A7" s="13" t="s">
        <v>8</v>
      </c>
      <c r="B7" s="15"/>
      <c r="C7" s="219"/>
      <c r="D7" s="220"/>
      <c r="E7" s="19" t="s">
        <v>9</v>
      </c>
      <c r="F7" s="20"/>
      <c r="G7" s="21">
        <v>0</v>
      </c>
      <c r="H7" s="22"/>
      <c r="I7" s="22"/>
    </row>
    <row r="8" spans="1:57" x14ac:dyDescent="0.2">
      <c r="A8" s="13" t="s">
        <v>10</v>
      </c>
      <c r="B8" s="15"/>
      <c r="C8" s="219"/>
      <c r="D8" s="220"/>
      <c r="E8" s="16" t="s">
        <v>11</v>
      </c>
      <c r="F8" s="15"/>
      <c r="G8" s="23">
        <f>IF(PocetMJ=0,,ROUND((F30+F32)/PocetMJ,1))</f>
        <v>0</v>
      </c>
    </row>
    <row r="9" spans="1:57" x14ac:dyDescent="0.2">
      <c r="A9" s="24" t="s">
        <v>12</v>
      </c>
      <c r="B9" s="25"/>
      <c r="C9" s="25"/>
      <c r="D9" s="25"/>
      <c r="E9" s="26" t="s">
        <v>13</v>
      </c>
      <c r="F9" s="25"/>
      <c r="G9" s="27"/>
    </row>
    <row r="10" spans="1:57" x14ac:dyDescent="0.2">
      <c r="A10" s="28" t="s">
        <v>14</v>
      </c>
      <c r="B10" s="11"/>
      <c r="C10" s="11"/>
      <c r="D10" s="11"/>
      <c r="E10" s="29" t="s">
        <v>15</v>
      </c>
      <c r="F10" s="11"/>
      <c r="G10" s="12"/>
      <c r="BA10" s="30"/>
      <c r="BB10" s="30"/>
      <c r="BC10" s="30"/>
      <c r="BD10" s="30"/>
      <c r="BE10" s="30"/>
    </row>
    <row r="11" spans="1:57" x14ac:dyDescent="0.2">
      <c r="A11" s="28"/>
      <c r="B11" s="11"/>
      <c r="C11" s="11"/>
      <c r="D11" s="11"/>
      <c r="E11" s="221" t="s">
        <v>126</v>
      </c>
      <c r="F11" s="222"/>
      <c r="G11" s="223"/>
    </row>
    <row r="12" spans="1:57" ht="28.5" customHeight="1" thickBot="1" x14ac:dyDescent="0.25">
      <c r="A12" s="31" t="s">
        <v>16</v>
      </c>
      <c r="B12" s="32"/>
      <c r="C12" s="32"/>
      <c r="D12" s="32"/>
      <c r="E12" s="33"/>
      <c r="F12" s="33"/>
      <c r="G12" s="34"/>
    </row>
    <row r="13" spans="1:57" ht="17.25" customHeight="1" thickBot="1" x14ac:dyDescent="0.25">
      <c r="A13" s="35" t="s">
        <v>17</v>
      </c>
      <c r="B13" s="36"/>
      <c r="C13" s="37"/>
      <c r="D13" s="38" t="s">
        <v>18</v>
      </c>
      <c r="E13" s="39"/>
      <c r="F13" s="39"/>
      <c r="G13" s="37"/>
    </row>
    <row r="14" spans="1:57" ht="15.95" customHeight="1" x14ac:dyDescent="0.2">
      <c r="A14" s="40"/>
      <c r="B14" s="41" t="s">
        <v>19</v>
      </c>
      <c r="C14" s="42"/>
      <c r="D14" s="43"/>
      <c r="E14" s="44"/>
      <c r="F14" s="45"/>
      <c r="G14" s="42"/>
    </row>
    <row r="15" spans="1:57" ht="15.95" customHeight="1" x14ac:dyDescent="0.2">
      <c r="A15" s="40" t="s">
        <v>20</v>
      </c>
      <c r="B15" s="41" t="s">
        <v>21</v>
      </c>
      <c r="C15" s="42"/>
      <c r="D15" s="24"/>
      <c r="E15" s="46"/>
      <c r="F15" s="47"/>
      <c r="G15" s="42"/>
    </row>
    <row r="16" spans="1:57" ht="15.95" customHeight="1" x14ac:dyDescent="0.2">
      <c r="A16" s="40" t="s">
        <v>22</v>
      </c>
      <c r="B16" s="41" t="s">
        <v>23</v>
      </c>
      <c r="C16" s="42"/>
      <c r="D16" s="24"/>
      <c r="E16" s="46"/>
      <c r="F16" s="47"/>
      <c r="G16" s="42"/>
    </row>
    <row r="17" spans="1:7" ht="15.95" customHeight="1" x14ac:dyDescent="0.2">
      <c r="A17" s="48" t="s">
        <v>24</v>
      </c>
      <c r="B17" s="41" t="s">
        <v>25</v>
      </c>
      <c r="C17" s="42"/>
      <c r="D17" s="24"/>
      <c r="E17" s="46"/>
      <c r="F17" s="47"/>
      <c r="G17" s="42"/>
    </row>
    <row r="18" spans="1:7" ht="15.95" customHeight="1" x14ac:dyDescent="0.2">
      <c r="A18" s="49" t="s">
        <v>26</v>
      </c>
      <c r="B18" s="41"/>
      <c r="C18" s="42"/>
      <c r="D18" s="50"/>
      <c r="E18" s="46"/>
      <c r="F18" s="47"/>
      <c r="G18" s="42"/>
    </row>
    <row r="19" spans="1:7" ht="15.95" customHeight="1" x14ac:dyDescent="0.2">
      <c r="A19" s="49"/>
      <c r="B19" s="41"/>
      <c r="C19" s="42"/>
      <c r="D19" s="24"/>
      <c r="E19" s="46"/>
      <c r="F19" s="47"/>
      <c r="G19" s="42"/>
    </row>
    <row r="20" spans="1:7" ht="15.95" customHeight="1" x14ac:dyDescent="0.2">
      <c r="A20" s="49" t="s">
        <v>27</v>
      </c>
      <c r="B20" s="41"/>
      <c r="C20" s="42"/>
      <c r="D20" s="24"/>
      <c r="E20" s="46"/>
      <c r="F20" s="47"/>
      <c r="G20" s="42"/>
    </row>
    <row r="21" spans="1:7" ht="15.95" customHeight="1" x14ac:dyDescent="0.2">
      <c r="A21" s="28" t="s">
        <v>28</v>
      </c>
      <c r="B21" s="11"/>
      <c r="C21" s="42"/>
      <c r="D21" s="24" t="s">
        <v>29</v>
      </c>
      <c r="E21" s="46"/>
      <c r="F21" s="47"/>
      <c r="G21" s="42">
        <f>G22-SUM(G14:G20)</f>
        <v>0</v>
      </c>
    </row>
    <row r="22" spans="1:7" ht="15.95" customHeight="1" thickBot="1" x14ac:dyDescent="0.25">
      <c r="A22" s="24" t="s">
        <v>30</v>
      </c>
      <c r="B22" s="25"/>
      <c r="C22" s="51"/>
      <c r="D22" s="52" t="s">
        <v>31</v>
      </c>
      <c r="E22" s="53"/>
      <c r="F22" s="54"/>
      <c r="G22" s="42">
        <f>VRN</f>
        <v>0</v>
      </c>
    </row>
    <row r="23" spans="1:7" x14ac:dyDescent="0.2">
      <c r="A23" s="3" t="s">
        <v>32</v>
      </c>
      <c r="B23" s="5"/>
      <c r="C23" s="55" t="s">
        <v>33</v>
      </c>
      <c r="D23" s="5"/>
      <c r="E23" s="55" t="s">
        <v>34</v>
      </c>
      <c r="F23" s="5"/>
      <c r="G23" s="6"/>
    </row>
    <row r="24" spans="1:7" x14ac:dyDescent="0.2">
      <c r="A24" s="13"/>
      <c r="B24" s="15"/>
      <c r="C24" s="16" t="s">
        <v>35</v>
      </c>
      <c r="D24" s="15"/>
      <c r="E24" s="16" t="s">
        <v>35</v>
      </c>
      <c r="F24" s="15"/>
      <c r="G24" s="17"/>
    </row>
    <row r="25" spans="1:7" x14ac:dyDescent="0.2">
      <c r="A25" s="28" t="s">
        <v>36</v>
      </c>
      <c r="B25" s="56"/>
      <c r="C25" s="29" t="s">
        <v>36</v>
      </c>
      <c r="D25" s="11"/>
      <c r="E25" s="29" t="s">
        <v>36</v>
      </c>
      <c r="F25" s="11"/>
      <c r="G25" s="12"/>
    </row>
    <row r="26" spans="1:7" x14ac:dyDescent="0.2">
      <c r="A26" s="28"/>
      <c r="B26" s="57"/>
      <c r="C26" s="29" t="s">
        <v>37</v>
      </c>
      <c r="D26" s="11"/>
      <c r="E26" s="29" t="s">
        <v>38</v>
      </c>
      <c r="F26" s="11"/>
      <c r="G26" s="12"/>
    </row>
    <row r="27" spans="1:7" x14ac:dyDescent="0.2">
      <c r="A27" s="28"/>
      <c r="B27" s="11"/>
      <c r="C27" s="29"/>
      <c r="D27" s="11"/>
      <c r="E27" s="29"/>
      <c r="F27" s="11"/>
      <c r="G27" s="12"/>
    </row>
    <row r="28" spans="1:7" ht="97.5" customHeight="1" x14ac:dyDescent="0.2">
      <c r="A28" s="28"/>
      <c r="B28" s="11"/>
      <c r="C28" s="29"/>
      <c r="D28" s="11"/>
      <c r="E28" s="29"/>
      <c r="F28" s="11"/>
      <c r="G28" s="12"/>
    </row>
    <row r="29" spans="1:7" x14ac:dyDescent="0.2">
      <c r="A29" s="13" t="s">
        <v>39</v>
      </c>
      <c r="B29" s="15"/>
      <c r="C29" s="58">
        <v>0</v>
      </c>
      <c r="D29" s="15" t="s">
        <v>40</v>
      </c>
      <c r="E29" s="16"/>
      <c r="F29" s="59"/>
      <c r="G29" s="17"/>
    </row>
    <row r="30" spans="1:7" x14ac:dyDescent="0.2">
      <c r="A30" s="13" t="s">
        <v>39</v>
      </c>
      <c r="B30" s="15"/>
      <c r="C30" s="58">
        <v>15</v>
      </c>
      <c r="D30" s="15" t="s">
        <v>40</v>
      </c>
      <c r="E30" s="16"/>
      <c r="F30" s="59"/>
      <c r="G30" s="17"/>
    </row>
    <row r="31" spans="1:7" x14ac:dyDescent="0.2">
      <c r="A31" s="13" t="s">
        <v>41</v>
      </c>
      <c r="B31" s="15"/>
      <c r="C31" s="58">
        <v>15</v>
      </c>
      <c r="D31" s="15" t="s">
        <v>40</v>
      </c>
      <c r="E31" s="16"/>
      <c r="F31" s="60"/>
      <c r="G31" s="27"/>
    </row>
    <row r="32" spans="1:7" x14ac:dyDescent="0.2">
      <c r="A32" s="13" t="s">
        <v>39</v>
      </c>
      <c r="B32" s="15"/>
      <c r="C32" s="58">
        <v>21</v>
      </c>
      <c r="D32" s="15" t="s">
        <v>40</v>
      </c>
      <c r="E32" s="16"/>
      <c r="F32" s="59"/>
      <c r="G32" s="17"/>
    </row>
    <row r="33" spans="1:8" x14ac:dyDescent="0.2">
      <c r="A33" s="13" t="s">
        <v>41</v>
      </c>
      <c r="B33" s="15"/>
      <c r="C33" s="58">
        <v>21</v>
      </c>
      <c r="D33" s="15" t="s">
        <v>40</v>
      </c>
      <c r="E33" s="16"/>
      <c r="F33" s="60"/>
      <c r="G33" s="27"/>
    </row>
    <row r="34" spans="1:8" s="66" customFormat="1" ht="19.5" customHeight="1" thickBot="1" x14ac:dyDescent="0.3">
      <c r="A34" s="61" t="s">
        <v>42</v>
      </c>
      <c r="B34" s="62"/>
      <c r="C34" s="62"/>
      <c r="D34" s="62"/>
      <c r="E34" s="63"/>
      <c r="F34" s="64"/>
      <c r="G34" s="65"/>
    </row>
    <row r="36" spans="1:8" x14ac:dyDescent="0.2">
      <c r="A36" s="67" t="s">
        <v>43</v>
      </c>
      <c r="B36" s="67"/>
      <c r="C36" s="67"/>
      <c r="D36" s="67"/>
      <c r="E36" s="67"/>
      <c r="F36" s="67"/>
      <c r="G36" s="67"/>
      <c r="H36" t="s">
        <v>4</v>
      </c>
    </row>
    <row r="37" spans="1:8" ht="14.25" customHeight="1" x14ac:dyDescent="0.2">
      <c r="A37" s="67"/>
      <c r="B37" s="224" t="s">
        <v>310</v>
      </c>
      <c r="C37" s="224"/>
      <c r="D37" s="224"/>
      <c r="E37" s="224"/>
      <c r="F37" s="224"/>
      <c r="G37" s="224"/>
      <c r="H37" t="s">
        <v>4</v>
      </c>
    </row>
    <row r="38" spans="1:8" ht="12.75" customHeight="1" x14ac:dyDescent="0.2">
      <c r="A38" s="68"/>
      <c r="B38" s="224"/>
      <c r="C38" s="224"/>
      <c r="D38" s="224"/>
      <c r="E38" s="224"/>
      <c r="F38" s="224"/>
      <c r="G38" s="224"/>
      <c r="H38" t="s">
        <v>4</v>
      </c>
    </row>
    <row r="39" spans="1:8" x14ac:dyDescent="0.2">
      <c r="A39" s="68"/>
      <c r="B39" s="224"/>
      <c r="C39" s="224"/>
      <c r="D39" s="224"/>
      <c r="E39" s="224"/>
      <c r="F39" s="224"/>
      <c r="G39" s="224"/>
      <c r="H39" t="s">
        <v>4</v>
      </c>
    </row>
    <row r="40" spans="1:8" x14ac:dyDescent="0.2">
      <c r="A40" s="68"/>
      <c r="B40" s="224"/>
      <c r="C40" s="224"/>
      <c r="D40" s="224"/>
      <c r="E40" s="224"/>
      <c r="F40" s="224"/>
      <c r="G40" s="224"/>
      <c r="H40" t="s">
        <v>4</v>
      </c>
    </row>
    <row r="41" spans="1:8" x14ac:dyDescent="0.2">
      <c r="A41" s="68"/>
      <c r="B41" s="224"/>
      <c r="C41" s="224"/>
      <c r="D41" s="224"/>
      <c r="E41" s="224"/>
      <c r="F41" s="224"/>
      <c r="G41" s="224"/>
      <c r="H41" t="s">
        <v>4</v>
      </c>
    </row>
    <row r="42" spans="1:8" x14ac:dyDescent="0.2">
      <c r="A42" s="68"/>
      <c r="B42" s="224"/>
      <c r="C42" s="224"/>
      <c r="D42" s="224"/>
      <c r="E42" s="224"/>
      <c r="F42" s="224"/>
      <c r="G42" s="224"/>
      <c r="H42" t="s">
        <v>4</v>
      </c>
    </row>
    <row r="43" spans="1:8" x14ac:dyDescent="0.2">
      <c r="A43" s="68"/>
      <c r="B43" s="224"/>
      <c r="C43" s="224"/>
      <c r="D43" s="224"/>
      <c r="E43" s="224"/>
      <c r="F43" s="224"/>
      <c r="G43" s="224"/>
      <c r="H43" t="s">
        <v>4</v>
      </c>
    </row>
    <row r="44" spans="1:8" x14ac:dyDescent="0.2">
      <c r="A44" s="68"/>
      <c r="B44" s="224"/>
      <c r="C44" s="224"/>
      <c r="D44" s="224"/>
      <c r="E44" s="224"/>
      <c r="F44" s="224"/>
      <c r="G44" s="224"/>
      <c r="H44" t="s">
        <v>4</v>
      </c>
    </row>
    <row r="45" spans="1:8" ht="3" customHeight="1" x14ac:dyDescent="0.2">
      <c r="A45" s="68"/>
      <c r="B45" s="224"/>
      <c r="C45" s="224"/>
      <c r="D45" s="224"/>
      <c r="E45" s="224"/>
      <c r="F45" s="224"/>
      <c r="G45" s="224"/>
      <c r="H45" t="s">
        <v>4</v>
      </c>
    </row>
    <row r="46" spans="1:8" x14ac:dyDescent="0.2">
      <c r="B46" s="218"/>
      <c r="C46" s="218"/>
      <c r="D46" s="218"/>
      <c r="E46" s="218"/>
      <c r="F46" s="218"/>
      <c r="G46" s="218"/>
    </row>
    <row r="47" spans="1:8" x14ac:dyDescent="0.2">
      <c r="B47" s="218"/>
      <c r="C47" s="218"/>
      <c r="D47" s="218"/>
      <c r="E47" s="218"/>
      <c r="F47" s="218"/>
      <c r="G47" s="218"/>
    </row>
    <row r="48" spans="1:8" x14ac:dyDescent="0.2">
      <c r="B48" s="218"/>
      <c r="C48" s="218"/>
      <c r="D48" s="218"/>
      <c r="E48" s="218"/>
      <c r="F48" s="218"/>
      <c r="G48" s="218"/>
    </row>
    <row r="49" spans="2:7" x14ac:dyDescent="0.2">
      <c r="B49" s="218"/>
      <c r="C49" s="218"/>
      <c r="D49" s="218"/>
      <c r="E49" s="218"/>
      <c r="F49" s="218"/>
      <c r="G49" s="218"/>
    </row>
    <row r="50" spans="2:7" x14ac:dyDescent="0.2">
      <c r="B50" s="218"/>
      <c r="C50" s="218"/>
      <c r="D50" s="218"/>
      <c r="E50" s="218"/>
      <c r="F50" s="218"/>
      <c r="G50" s="218"/>
    </row>
    <row r="51" spans="2:7" x14ac:dyDescent="0.2">
      <c r="B51" s="218"/>
      <c r="C51" s="218"/>
      <c r="D51" s="218"/>
      <c r="E51" s="218"/>
      <c r="F51" s="218"/>
      <c r="G51" s="218"/>
    </row>
    <row r="52" spans="2:7" x14ac:dyDescent="0.2">
      <c r="B52" s="218"/>
      <c r="C52" s="218"/>
      <c r="D52" s="218"/>
      <c r="E52" s="218"/>
      <c r="F52" s="218"/>
      <c r="G52" s="218"/>
    </row>
    <row r="53" spans="2:7" x14ac:dyDescent="0.2">
      <c r="B53" s="218"/>
      <c r="C53" s="218"/>
      <c r="D53" s="218"/>
      <c r="E53" s="218"/>
      <c r="F53" s="218"/>
      <c r="G53" s="218"/>
    </row>
    <row r="54" spans="2:7" x14ac:dyDescent="0.2">
      <c r="B54" s="218"/>
      <c r="C54" s="218"/>
      <c r="D54" s="218"/>
      <c r="E54" s="218"/>
      <c r="F54" s="218"/>
      <c r="G54" s="218"/>
    </row>
    <row r="55" spans="2:7" x14ac:dyDescent="0.2">
      <c r="B55" s="218"/>
      <c r="C55" s="218"/>
      <c r="D55" s="218"/>
      <c r="E55" s="218"/>
      <c r="F55" s="218"/>
      <c r="G55" s="218"/>
    </row>
  </sheetData>
  <mergeCells count="14">
    <mergeCell ref="B47:G47"/>
    <mergeCell ref="C7:D7"/>
    <mergeCell ref="C8:D8"/>
    <mergeCell ref="E11:G11"/>
    <mergeCell ref="B37:G45"/>
    <mergeCell ref="B46:G46"/>
    <mergeCell ref="B54:G54"/>
    <mergeCell ref="B55:G55"/>
    <mergeCell ref="B48:G48"/>
    <mergeCell ref="B49:G49"/>
    <mergeCell ref="B50:G50"/>
    <mergeCell ref="B51:G51"/>
    <mergeCell ref="B52:G52"/>
    <mergeCell ref="B53:G53"/>
  </mergeCells>
  <pageMargins left="0.59055118110236227" right="0.39370078740157483" top="0.98425196850393704" bottom="0.98425196850393704" header="0.51181102362204722" footer="0.51181102362204722"/>
  <pageSetup paperSize="9" scale="97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66"/>
  <sheetViews>
    <sheetView tabSelected="1" workbookViewId="0">
      <selection activeCell="H36" sqref="H36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225" t="s">
        <v>5</v>
      </c>
      <c r="B1" s="226"/>
      <c r="C1" s="69" t="str">
        <f>CONCATENATE(cislostavby," ",nazevstavby)</f>
        <v xml:space="preserve"> FN Brno, Laboratorní trakt v 1 PP budovy L-PDM</v>
      </c>
      <c r="D1" s="70"/>
      <c r="E1" s="71"/>
      <c r="F1" s="70"/>
      <c r="G1" s="72"/>
      <c r="H1" s="73"/>
      <c r="I1" s="74"/>
    </row>
    <row r="2" spans="1:57" ht="13.5" thickBot="1" x14ac:dyDescent="0.25">
      <c r="A2" s="227" t="s">
        <v>1</v>
      </c>
      <c r="B2" s="228"/>
      <c r="C2" s="75" t="str">
        <f>CONCATENATE(cisloobjektu," ",nazevobjektu)</f>
        <v xml:space="preserve"> SO 01 - Rekonstrukce části 1.pp budovy L</v>
      </c>
      <c r="D2" s="76"/>
      <c r="E2" s="77"/>
      <c r="F2" s="76"/>
      <c r="G2" s="229"/>
      <c r="H2" s="229"/>
      <c r="I2" s="230"/>
    </row>
    <row r="3" spans="1:57" ht="13.5" thickTop="1" x14ac:dyDescent="0.2">
      <c r="F3" s="11"/>
    </row>
    <row r="4" spans="1:57" ht="19.5" customHeight="1" x14ac:dyDescent="0.25">
      <c r="A4" s="78" t="s">
        <v>44</v>
      </c>
      <c r="B4" s="1"/>
      <c r="C4" s="1"/>
      <c r="D4" s="1"/>
      <c r="E4" s="79"/>
      <c r="F4" s="1"/>
      <c r="G4" s="1"/>
      <c r="H4" s="1"/>
      <c r="I4" s="1"/>
    </row>
    <row r="5" spans="1:57" ht="13.5" thickBot="1" x14ac:dyDescent="0.25"/>
    <row r="6" spans="1:57" s="11" customFormat="1" ht="13.5" thickBot="1" x14ac:dyDescent="0.25">
      <c r="A6" s="80"/>
      <c r="B6" s="81" t="s">
        <v>45</v>
      </c>
      <c r="C6" s="81"/>
      <c r="D6" s="82"/>
      <c r="E6" s="83" t="s">
        <v>46</v>
      </c>
      <c r="F6" s="84" t="s">
        <v>47</v>
      </c>
      <c r="G6" s="84" t="s">
        <v>48</v>
      </c>
      <c r="H6" s="84" t="s">
        <v>49</v>
      </c>
      <c r="I6" s="85" t="s">
        <v>27</v>
      </c>
    </row>
    <row r="7" spans="1:57" s="11" customFormat="1" x14ac:dyDescent="0.2">
      <c r="A7" s="128" t="str">
        <f>Položky!B7</f>
        <v>M21</v>
      </c>
      <c r="B7" s="86" t="str">
        <f>Položky!C7</f>
        <v>Elektromontáže</v>
      </c>
      <c r="C7" s="87"/>
      <c r="D7" s="88"/>
      <c r="E7" s="129">
        <f>Položky!BA217</f>
        <v>0</v>
      </c>
      <c r="F7" s="130">
        <f>Položky!BB217</f>
        <v>0</v>
      </c>
      <c r="G7" s="130"/>
      <c r="H7" s="130"/>
      <c r="I7" s="131">
        <f>Položky!BE217</f>
        <v>0</v>
      </c>
    </row>
    <row r="8" spans="1:57" s="11" customFormat="1" ht="13.5" thickBot="1" x14ac:dyDescent="0.25">
      <c r="A8" s="128" t="str">
        <f>Položky!B220</f>
        <v>M46</v>
      </c>
      <c r="B8" s="86" t="str">
        <f>Položky!C220</f>
        <v>Zemní práce při montážích</v>
      </c>
      <c r="C8" s="87"/>
      <c r="D8" s="88"/>
      <c r="E8" s="129">
        <f>Položky!BA225</f>
        <v>0</v>
      </c>
      <c r="F8" s="130">
        <f>Položky!BB225</f>
        <v>0</v>
      </c>
      <c r="G8" s="130">
        <f>Položky!BC225</f>
        <v>0</v>
      </c>
      <c r="H8" s="130">
        <f>Položky!BD225</f>
        <v>0</v>
      </c>
      <c r="I8" s="131">
        <f>Položky!BE225</f>
        <v>0</v>
      </c>
    </row>
    <row r="9" spans="1:57" s="94" customFormat="1" ht="13.5" thickBot="1" x14ac:dyDescent="0.25">
      <c r="A9" s="89"/>
      <c r="B9" s="81" t="s">
        <v>50</v>
      </c>
      <c r="C9" s="81"/>
      <c r="D9" s="90"/>
      <c r="E9" s="91">
        <f>SUM(E7:E8)</f>
        <v>0</v>
      </c>
      <c r="F9" s="92">
        <f>SUM(F7:F8)</f>
        <v>0</v>
      </c>
      <c r="G9" s="92">
        <f>SUM(G7:G8)</f>
        <v>0</v>
      </c>
      <c r="H9" s="92">
        <f>SUM(H7:H8)</f>
        <v>0</v>
      </c>
      <c r="I9" s="93">
        <f>SUM(I7:I8)</f>
        <v>0</v>
      </c>
    </row>
    <row r="10" spans="1:57" x14ac:dyDescent="0.2">
      <c r="A10" s="87"/>
      <c r="B10" s="87"/>
      <c r="C10" s="87"/>
      <c r="D10" s="87"/>
      <c r="E10" s="87"/>
      <c r="F10" s="87"/>
      <c r="G10" s="87"/>
      <c r="H10" s="87"/>
      <c r="I10" s="87"/>
    </row>
    <row r="11" spans="1:57" ht="19.5" customHeight="1" x14ac:dyDescent="0.25">
      <c r="A11" s="95" t="s">
        <v>51</v>
      </c>
      <c r="B11" s="95"/>
      <c r="C11" s="95"/>
      <c r="D11" s="95"/>
      <c r="E11" s="95"/>
      <c r="F11" s="95"/>
      <c r="G11" s="96"/>
      <c r="H11" s="95"/>
      <c r="I11" s="95"/>
      <c r="BA11" s="30"/>
      <c r="BB11" s="30"/>
      <c r="BC11" s="30"/>
      <c r="BD11" s="30"/>
      <c r="BE11" s="30"/>
    </row>
    <row r="12" spans="1:57" ht="13.5" thickBot="1" x14ac:dyDescent="0.25">
      <c r="A12" s="97"/>
      <c r="B12" s="97"/>
      <c r="C12" s="97"/>
      <c r="D12" s="97"/>
      <c r="E12" s="97"/>
      <c r="F12" s="97"/>
      <c r="G12" s="97"/>
      <c r="H12" s="97"/>
      <c r="I12" s="97"/>
    </row>
    <row r="13" spans="1:57" x14ac:dyDescent="0.2">
      <c r="A13" s="98" t="s">
        <v>52</v>
      </c>
      <c r="B13" s="99"/>
      <c r="C13" s="99"/>
      <c r="D13" s="100"/>
      <c r="E13" s="101" t="s">
        <v>53</v>
      </c>
      <c r="F13" s="102" t="s">
        <v>54</v>
      </c>
      <c r="G13" s="103" t="s">
        <v>55</v>
      </c>
      <c r="H13" s="104"/>
      <c r="I13" s="105" t="s">
        <v>53</v>
      </c>
    </row>
    <row r="14" spans="1:57" x14ac:dyDescent="0.2">
      <c r="A14" s="106"/>
      <c r="B14" s="107"/>
      <c r="C14" s="107"/>
      <c r="D14" s="108"/>
      <c r="E14" s="109"/>
      <c r="F14" s="110"/>
      <c r="G14" s="111">
        <f>CHOOSE(BA14+1,HSV+PSV,HSV+PSV+Mont,HSV+PSV+Dodavka+Mont,HSV,PSV,Mont,Dodavka,Mont+Dodavka,0)</f>
        <v>0</v>
      </c>
      <c r="H14" s="112"/>
      <c r="I14" s="113">
        <f>E14+F14*G14/100</f>
        <v>0</v>
      </c>
      <c r="BA14">
        <v>8</v>
      </c>
    </row>
    <row r="15" spans="1:57" ht="13.5" thickBot="1" x14ac:dyDescent="0.25">
      <c r="A15" s="114"/>
      <c r="B15" s="115" t="s">
        <v>56</v>
      </c>
      <c r="C15" s="116"/>
      <c r="D15" s="117"/>
      <c r="E15" s="118"/>
      <c r="F15" s="119"/>
      <c r="G15" s="119"/>
      <c r="H15" s="231">
        <f>SUM(H14:H14)</f>
        <v>0</v>
      </c>
      <c r="I15" s="232"/>
    </row>
    <row r="16" spans="1:57" x14ac:dyDescent="0.2">
      <c r="A16" s="97"/>
      <c r="B16" s="97"/>
      <c r="C16" s="97"/>
      <c r="D16" s="97"/>
      <c r="E16" s="97"/>
      <c r="F16" s="97"/>
      <c r="G16" s="97"/>
      <c r="H16" s="97"/>
      <c r="I16" s="97"/>
    </row>
    <row r="17" spans="2:9" x14ac:dyDescent="0.2">
      <c r="B17" s="94"/>
      <c r="F17" s="120"/>
      <c r="G17" s="121"/>
      <c r="H17" s="121"/>
      <c r="I17" s="122"/>
    </row>
    <row r="18" spans="2:9" x14ac:dyDescent="0.2">
      <c r="F18" s="120"/>
      <c r="G18" s="121"/>
      <c r="H18" s="121"/>
      <c r="I18" s="122"/>
    </row>
    <row r="19" spans="2:9" x14ac:dyDescent="0.2">
      <c r="F19" s="120"/>
      <c r="G19" s="121"/>
      <c r="H19" s="121"/>
      <c r="I19" s="122"/>
    </row>
    <row r="20" spans="2:9" x14ac:dyDescent="0.2">
      <c r="F20" s="120"/>
      <c r="G20" s="121"/>
      <c r="H20" s="121"/>
      <c r="I20" s="122"/>
    </row>
    <row r="21" spans="2:9" x14ac:dyDescent="0.2">
      <c r="F21" s="120"/>
      <c r="G21" s="121"/>
      <c r="H21" s="121"/>
      <c r="I21" s="122"/>
    </row>
    <row r="22" spans="2:9" x14ac:dyDescent="0.2">
      <c r="F22" s="120"/>
      <c r="G22" s="121"/>
      <c r="H22" s="121"/>
      <c r="I22" s="122"/>
    </row>
    <row r="23" spans="2:9" x14ac:dyDescent="0.2">
      <c r="F23" s="120"/>
      <c r="G23" s="121"/>
      <c r="H23" s="121"/>
      <c r="I23" s="122"/>
    </row>
    <row r="24" spans="2:9" x14ac:dyDescent="0.2">
      <c r="F24" s="120"/>
      <c r="G24" s="121"/>
      <c r="H24" s="121"/>
      <c r="I24" s="122"/>
    </row>
    <row r="25" spans="2:9" x14ac:dyDescent="0.2">
      <c r="F25" s="120"/>
      <c r="G25" s="121"/>
      <c r="H25" s="121"/>
      <c r="I25" s="122"/>
    </row>
    <row r="26" spans="2:9" x14ac:dyDescent="0.2">
      <c r="F26" s="120"/>
      <c r="G26" s="121"/>
      <c r="H26" s="121"/>
      <c r="I26" s="122"/>
    </row>
    <row r="27" spans="2:9" x14ac:dyDescent="0.2">
      <c r="F27" s="120"/>
      <c r="G27" s="121"/>
      <c r="H27" s="121"/>
      <c r="I27" s="122"/>
    </row>
    <row r="28" spans="2:9" x14ac:dyDescent="0.2">
      <c r="F28" s="120"/>
      <c r="G28" s="121"/>
      <c r="H28" s="121"/>
      <c r="I28" s="122"/>
    </row>
    <row r="29" spans="2:9" x14ac:dyDescent="0.2">
      <c r="F29" s="120"/>
      <c r="G29" s="121"/>
      <c r="H29" s="121"/>
      <c r="I29" s="122"/>
    </row>
    <row r="30" spans="2:9" x14ac:dyDescent="0.2">
      <c r="F30" s="120"/>
      <c r="G30" s="121"/>
      <c r="H30" s="121"/>
      <c r="I30" s="122"/>
    </row>
    <row r="31" spans="2:9" x14ac:dyDescent="0.2">
      <c r="F31" s="120"/>
      <c r="G31" s="121"/>
      <c r="H31" s="121"/>
      <c r="I31" s="122"/>
    </row>
    <row r="32" spans="2:9" x14ac:dyDescent="0.2">
      <c r="F32" s="120"/>
      <c r="G32" s="121"/>
      <c r="H32" s="121"/>
      <c r="I32" s="122"/>
    </row>
    <row r="33" spans="6:9" x14ac:dyDescent="0.2">
      <c r="F33" s="120"/>
      <c r="G33" s="121"/>
      <c r="H33" s="121"/>
      <c r="I33" s="122"/>
    </row>
    <row r="34" spans="6:9" x14ac:dyDescent="0.2">
      <c r="F34" s="120"/>
      <c r="G34" s="121"/>
      <c r="H34" s="121"/>
      <c r="I34" s="122"/>
    </row>
    <row r="35" spans="6:9" x14ac:dyDescent="0.2">
      <c r="F35" s="120"/>
      <c r="G35" s="121"/>
      <c r="H35" s="121"/>
      <c r="I35" s="122"/>
    </row>
    <row r="36" spans="6:9" x14ac:dyDescent="0.2">
      <c r="F36" s="120"/>
      <c r="G36" s="121"/>
      <c r="H36" s="121"/>
      <c r="I36" s="122"/>
    </row>
    <row r="37" spans="6:9" x14ac:dyDescent="0.2">
      <c r="F37" s="120"/>
      <c r="G37" s="121"/>
      <c r="H37" s="121"/>
      <c r="I37" s="122"/>
    </row>
    <row r="38" spans="6:9" x14ac:dyDescent="0.2">
      <c r="F38" s="120"/>
      <c r="G38" s="121"/>
      <c r="H38" s="121"/>
      <c r="I38" s="122"/>
    </row>
    <row r="39" spans="6:9" x14ac:dyDescent="0.2">
      <c r="F39" s="120"/>
      <c r="G39" s="121"/>
      <c r="H39" s="121"/>
      <c r="I39" s="122"/>
    </row>
    <row r="40" spans="6:9" x14ac:dyDescent="0.2">
      <c r="F40" s="120"/>
      <c r="G40" s="121"/>
      <c r="H40" s="121"/>
      <c r="I40" s="122"/>
    </row>
    <row r="41" spans="6:9" x14ac:dyDescent="0.2">
      <c r="F41" s="120"/>
      <c r="G41" s="121"/>
      <c r="H41" s="121"/>
      <c r="I41" s="122"/>
    </row>
    <row r="42" spans="6:9" x14ac:dyDescent="0.2">
      <c r="F42" s="120"/>
      <c r="G42" s="121"/>
      <c r="H42" s="121"/>
      <c r="I42" s="122"/>
    </row>
    <row r="43" spans="6:9" x14ac:dyDescent="0.2">
      <c r="F43" s="120"/>
      <c r="G43" s="121"/>
      <c r="H43" s="121"/>
      <c r="I43" s="122"/>
    </row>
    <row r="44" spans="6:9" x14ac:dyDescent="0.2">
      <c r="F44" s="120"/>
      <c r="G44" s="121"/>
      <c r="H44" s="121"/>
      <c r="I44" s="122"/>
    </row>
    <row r="45" spans="6:9" x14ac:dyDescent="0.2">
      <c r="F45" s="120"/>
      <c r="G45" s="121"/>
      <c r="H45" s="121"/>
      <c r="I45" s="122"/>
    </row>
    <row r="46" spans="6:9" x14ac:dyDescent="0.2">
      <c r="F46" s="120"/>
      <c r="G46" s="121"/>
      <c r="H46" s="121"/>
      <c r="I46" s="122"/>
    </row>
    <row r="47" spans="6:9" x14ac:dyDescent="0.2">
      <c r="F47" s="120"/>
      <c r="G47" s="121"/>
      <c r="H47" s="121"/>
      <c r="I47" s="122"/>
    </row>
    <row r="48" spans="6:9" x14ac:dyDescent="0.2">
      <c r="F48" s="120"/>
      <c r="G48" s="121"/>
      <c r="H48" s="121"/>
      <c r="I48" s="122"/>
    </row>
    <row r="49" spans="6:9" x14ac:dyDescent="0.2">
      <c r="F49" s="120"/>
      <c r="G49" s="121"/>
      <c r="H49" s="121"/>
      <c r="I49" s="122"/>
    </row>
    <row r="50" spans="6:9" x14ac:dyDescent="0.2">
      <c r="F50" s="120"/>
      <c r="G50" s="121"/>
      <c r="H50" s="121"/>
      <c r="I50" s="122"/>
    </row>
    <row r="51" spans="6:9" x14ac:dyDescent="0.2">
      <c r="F51" s="120"/>
      <c r="G51" s="121"/>
      <c r="H51" s="121"/>
      <c r="I51" s="122"/>
    </row>
    <row r="52" spans="6:9" x14ac:dyDescent="0.2">
      <c r="F52" s="120"/>
      <c r="G52" s="121"/>
      <c r="H52" s="121"/>
      <c r="I52" s="122"/>
    </row>
    <row r="53" spans="6:9" x14ac:dyDescent="0.2">
      <c r="F53" s="120"/>
      <c r="G53" s="121"/>
      <c r="H53" s="121"/>
      <c r="I53" s="122"/>
    </row>
    <row r="54" spans="6:9" x14ac:dyDescent="0.2">
      <c r="F54" s="120"/>
      <c r="G54" s="121"/>
      <c r="H54" s="121"/>
      <c r="I54" s="122"/>
    </row>
    <row r="55" spans="6:9" x14ac:dyDescent="0.2">
      <c r="F55" s="120"/>
      <c r="G55" s="121"/>
      <c r="H55" s="121"/>
      <c r="I55" s="122"/>
    </row>
    <row r="56" spans="6:9" x14ac:dyDescent="0.2">
      <c r="F56" s="120"/>
      <c r="G56" s="121"/>
      <c r="H56" s="121"/>
      <c r="I56" s="122"/>
    </row>
    <row r="57" spans="6:9" x14ac:dyDescent="0.2">
      <c r="F57" s="120"/>
      <c r="G57" s="121"/>
      <c r="H57" s="121"/>
      <c r="I57" s="122"/>
    </row>
    <row r="58" spans="6:9" x14ac:dyDescent="0.2">
      <c r="F58" s="120"/>
      <c r="G58" s="121"/>
      <c r="H58" s="121"/>
      <c r="I58" s="122"/>
    </row>
    <row r="59" spans="6:9" x14ac:dyDescent="0.2">
      <c r="F59" s="120"/>
      <c r="G59" s="121"/>
      <c r="H59" s="121"/>
      <c r="I59" s="122"/>
    </row>
    <row r="60" spans="6:9" x14ac:dyDescent="0.2">
      <c r="F60" s="120"/>
      <c r="G60" s="121"/>
      <c r="H60" s="121"/>
      <c r="I60" s="122"/>
    </row>
    <row r="61" spans="6:9" x14ac:dyDescent="0.2">
      <c r="F61" s="120"/>
      <c r="G61" s="121"/>
      <c r="H61" s="121"/>
      <c r="I61" s="122"/>
    </row>
    <row r="62" spans="6:9" x14ac:dyDescent="0.2">
      <c r="F62" s="120"/>
      <c r="G62" s="121"/>
      <c r="H62" s="121"/>
      <c r="I62" s="122"/>
    </row>
    <row r="63" spans="6:9" x14ac:dyDescent="0.2">
      <c r="F63" s="120"/>
      <c r="G63" s="121"/>
      <c r="H63" s="121"/>
      <c r="I63" s="122"/>
    </row>
    <row r="64" spans="6:9" x14ac:dyDescent="0.2">
      <c r="F64" s="120"/>
      <c r="G64" s="121"/>
      <c r="H64" s="121"/>
      <c r="I64" s="122"/>
    </row>
    <row r="65" spans="6:9" x14ac:dyDescent="0.2">
      <c r="F65" s="120"/>
      <c r="G65" s="121"/>
      <c r="H65" s="121"/>
      <c r="I65" s="122"/>
    </row>
    <row r="66" spans="6:9" x14ac:dyDescent="0.2">
      <c r="F66" s="120"/>
      <c r="G66" s="121"/>
      <c r="H66" s="121"/>
      <c r="I66" s="122"/>
    </row>
  </sheetData>
  <mergeCells count="4">
    <mergeCell ref="A1:B1"/>
    <mergeCell ref="A2:B2"/>
    <mergeCell ref="G2:I2"/>
    <mergeCell ref="H15:I15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298"/>
  <sheetViews>
    <sheetView showZeros="0" tabSelected="1" zoomScale="90" zoomScaleNormal="90" zoomScaleSheetLayoutView="90" workbookViewId="0">
      <selection activeCell="H36" sqref="H36"/>
    </sheetView>
  </sheetViews>
  <sheetFormatPr defaultRowHeight="12.75" x14ac:dyDescent="0.2"/>
  <cols>
    <col min="1" max="1" width="6.5703125" style="134" customWidth="1"/>
    <col min="2" max="2" width="13.28515625" style="133" customWidth="1"/>
    <col min="3" max="3" width="40.42578125" style="180" customWidth="1"/>
    <col min="4" max="4" width="5.5703125" style="133" customWidth="1"/>
    <col min="5" max="5" width="8.5703125" style="151" customWidth="1"/>
    <col min="6" max="6" width="9.85546875" style="134" customWidth="1"/>
    <col min="7" max="7" width="13.85546875" style="134" customWidth="1"/>
    <col min="8" max="16384" width="9.140625" style="123"/>
  </cols>
  <sheetData>
    <row r="1" spans="1:104" ht="15.75" x14ac:dyDescent="0.25">
      <c r="A1" s="236" t="s">
        <v>57</v>
      </c>
      <c r="B1" s="236"/>
      <c r="C1" s="236"/>
      <c r="D1" s="236"/>
      <c r="E1" s="236"/>
      <c r="F1" s="236"/>
      <c r="G1" s="236"/>
    </row>
    <row r="2" spans="1:104" ht="13.5" thickBot="1" x14ac:dyDescent="0.25">
      <c r="A2" s="133"/>
      <c r="B2" s="184"/>
      <c r="C2" s="173"/>
      <c r="D2" s="144"/>
      <c r="E2" s="145"/>
      <c r="F2" s="144"/>
      <c r="G2" s="144"/>
    </row>
    <row r="3" spans="1:104" ht="26.25" thickTop="1" x14ac:dyDescent="0.2">
      <c r="A3" s="237" t="s">
        <v>5</v>
      </c>
      <c r="B3" s="238"/>
      <c r="C3" s="174" t="str">
        <f>CONCATENATE(cislostavby," ",nazevstavby)</f>
        <v xml:space="preserve"> FN Brno, Laboratorní trakt v 1 PP budovy L-PDM</v>
      </c>
      <c r="D3" s="146"/>
      <c r="E3" s="147"/>
      <c r="F3" s="148">
        <f>Rekapitulace!H1</f>
        <v>0</v>
      </c>
      <c r="G3" s="149"/>
    </row>
    <row r="4" spans="1:104" ht="13.5" thickBot="1" x14ac:dyDescent="0.25">
      <c r="A4" s="239" t="s">
        <v>1</v>
      </c>
      <c r="B4" s="240"/>
      <c r="C4" s="175" t="str">
        <f>CONCATENATE(cisloobjektu," ",nazevobjektu)</f>
        <v xml:space="preserve"> SO 01 - Rekonstrukce části 1.pp budovy L</v>
      </c>
      <c r="D4" s="150"/>
      <c r="E4" s="241"/>
      <c r="F4" s="241"/>
      <c r="G4" s="242"/>
    </row>
    <row r="5" spans="1:104" ht="13.5" thickTop="1" x14ac:dyDescent="0.2">
      <c r="A5" s="138"/>
      <c r="B5" s="185"/>
      <c r="C5" s="176"/>
      <c r="F5" s="133"/>
      <c r="G5" s="133"/>
    </row>
    <row r="6" spans="1:104" x14ac:dyDescent="0.2">
      <c r="A6" s="139" t="s">
        <v>58</v>
      </c>
      <c r="B6" s="132" t="s">
        <v>59</v>
      </c>
      <c r="C6" s="177" t="s">
        <v>60</v>
      </c>
      <c r="D6" s="132" t="s">
        <v>61</v>
      </c>
      <c r="E6" s="152" t="s">
        <v>62</v>
      </c>
      <c r="F6" s="132" t="s">
        <v>63</v>
      </c>
      <c r="G6" s="153" t="s">
        <v>64</v>
      </c>
    </row>
    <row r="7" spans="1:104" x14ac:dyDescent="0.2">
      <c r="A7" s="140" t="s">
        <v>65</v>
      </c>
      <c r="B7" s="186" t="s">
        <v>67</v>
      </c>
      <c r="C7" s="178" t="s">
        <v>68</v>
      </c>
      <c r="D7" s="154"/>
      <c r="E7" s="155"/>
      <c r="F7" s="155"/>
      <c r="G7" s="156"/>
      <c r="H7" s="124"/>
      <c r="I7" s="124"/>
      <c r="O7" s="125">
        <v>1</v>
      </c>
    </row>
    <row r="8" spans="1:104" x14ac:dyDescent="0.2">
      <c r="A8" s="141"/>
      <c r="B8" s="183"/>
      <c r="C8" s="167"/>
      <c r="D8" s="157"/>
      <c r="E8" s="158"/>
      <c r="F8" s="158"/>
      <c r="G8" s="159"/>
      <c r="O8" s="125"/>
    </row>
    <row r="9" spans="1:104" x14ac:dyDescent="0.2">
      <c r="A9" s="141">
        <v>1</v>
      </c>
      <c r="B9" s="183" t="s">
        <v>69</v>
      </c>
      <c r="C9" s="167" t="s">
        <v>70</v>
      </c>
      <c r="D9" s="157" t="s">
        <v>71</v>
      </c>
      <c r="E9" s="158">
        <v>1</v>
      </c>
      <c r="F9" s="158"/>
      <c r="G9" s="159"/>
      <c r="O9" s="125">
        <v>2</v>
      </c>
      <c r="AA9" s="123">
        <v>12</v>
      </c>
      <c r="AB9" s="123">
        <v>0</v>
      </c>
      <c r="AC9" s="123">
        <v>1</v>
      </c>
      <c r="AZ9" s="123">
        <v>4</v>
      </c>
      <c r="BA9" s="123">
        <f>IF(AZ9=1,G9,0)</f>
        <v>0</v>
      </c>
      <c r="BB9" s="123">
        <f>IF(AZ9=2,G9,0)</f>
        <v>0</v>
      </c>
      <c r="BC9" s="123">
        <f>IF(AZ9=3,G9,0)</f>
        <v>0</v>
      </c>
      <c r="BD9" s="123">
        <f>IF(AZ9=4,G9,0)</f>
        <v>0</v>
      </c>
      <c r="BE9" s="123">
        <f>IF(AZ9=5,G9,0)</f>
        <v>0</v>
      </c>
      <c r="CZ9" s="123">
        <v>0</v>
      </c>
    </row>
    <row r="10" spans="1:104" x14ac:dyDescent="0.2">
      <c r="A10" s="141">
        <v>2</v>
      </c>
      <c r="B10" s="183" t="s">
        <v>118</v>
      </c>
      <c r="C10" s="167" t="s">
        <v>72</v>
      </c>
      <c r="D10" s="157" t="s">
        <v>71</v>
      </c>
      <c r="E10" s="158">
        <v>1</v>
      </c>
      <c r="F10" s="158"/>
      <c r="G10" s="159"/>
      <c r="O10" s="125">
        <v>2</v>
      </c>
      <c r="AA10" s="123">
        <v>12</v>
      </c>
      <c r="AB10" s="123">
        <v>1</v>
      </c>
      <c r="AC10" s="123">
        <v>2</v>
      </c>
      <c r="AZ10" s="123">
        <v>3</v>
      </c>
      <c r="BA10" s="123">
        <f>IF(AZ10=1,G10,0)</f>
        <v>0</v>
      </c>
      <c r="BB10" s="123">
        <f>IF(AZ10=2,G10,0)</f>
        <v>0</v>
      </c>
      <c r="BC10" s="123">
        <f>IF(AZ10=3,G10,0)</f>
        <v>0</v>
      </c>
      <c r="BD10" s="123">
        <f>IF(AZ10=4,G10,0)</f>
        <v>0</v>
      </c>
      <c r="BE10" s="123">
        <f>IF(AZ10=5,G10,0)</f>
        <v>0</v>
      </c>
      <c r="CZ10" s="123">
        <v>0</v>
      </c>
    </row>
    <row r="11" spans="1:104" x14ac:dyDescent="0.2">
      <c r="A11" s="168"/>
      <c r="B11" s="187"/>
      <c r="C11" s="233" t="s">
        <v>188</v>
      </c>
      <c r="D11" s="234"/>
      <c r="E11" s="160"/>
      <c r="F11" s="161"/>
      <c r="G11" s="162"/>
      <c r="M11" s="126" t="s">
        <v>73</v>
      </c>
      <c r="O11" s="125"/>
    </row>
    <row r="12" spans="1:104" x14ac:dyDescent="0.2">
      <c r="A12" s="141">
        <v>3</v>
      </c>
      <c r="B12" s="183" t="s">
        <v>127</v>
      </c>
      <c r="C12" s="167" t="s">
        <v>128</v>
      </c>
      <c r="D12" s="157" t="s">
        <v>71</v>
      </c>
      <c r="E12" s="158">
        <v>26</v>
      </c>
      <c r="F12" s="158"/>
      <c r="G12" s="159"/>
      <c r="O12" s="125">
        <v>2</v>
      </c>
      <c r="AA12" s="123">
        <v>12</v>
      </c>
      <c r="AB12" s="123">
        <v>0</v>
      </c>
      <c r="AC12" s="123">
        <v>3</v>
      </c>
      <c r="AZ12" s="123">
        <v>4</v>
      </c>
      <c r="BA12" s="123">
        <f>IF(AZ12=1,G12,0)</f>
        <v>0</v>
      </c>
      <c r="BB12" s="123">
        <f>IF(AZ12=2,G12,0)</f>
        <v>0</v>
      </c>
      <c r="BC12" s="123">
        <f>IF(AZ12=3,G12,0)</f>
        <v>0</v>
      </c>
      <c r="BD12" s="123">
        <f>IF(AZ12=4,G12,0)</f>
        <v>0</v>
      </c>
      <c r="BE12" s="123">
        <f>IF(AZ12=5,G12,0)</f>
        <v>0</v>
      </c>
      <c r="CZ12" s="123">
        <v>0</v>
      </c>
    </row>
    <row r="13" spans="1:104" x14ac:dyDescent="0.2">
      <c r="A13" s="141">
        <v>4</v>
      </c>
      <c r="B13" s="183" t="s">
        <v>118</v>
      </c>
      <c r="C13" s="167" t="s">
        <v>129</v>
      </c>
      <c r="D13" s="157" t="s">
        <v>71</v>
      </c>
      <c r="E13" s="158">
        <v>18</v>
      </c>
      <c r="F13" s="158"/>
      <c r="G13" s="159"/>
      <c r="O13" s="125">
        <v>2</v>
      </c>
      <c r="AA13" s="123">
        <v>12</v>
      </c>
      <c r="AB13" s="123">
        <v>1</v>
      </c>
      <c r="AC13" s="123">
        <v>4</v>
      </c>
      <c r="AZ13" s="123">
        <v>3</v>
      </c>
      <c r="BA13" s="123">
        <f>IF(AZ13=1,G13,0)</f>
        <v>0</v>
      </c>
      <c r="BB13" s="123">
        <f>IF(AZ13=2,G13,0)</f>
        <v>0</v>
      </c>
      <c r="BC13" s="123">
        <f>IF(AZ13=3,G13,0)</f>
        <v>0</v>
      </c>
      <c r="BD13" s="123">
        <f>IF(AZ13=4,G13,0)</f>
        <v>0</v>
      </c>
      <c r="BE13" s="123">
        <f>IF(AZ13=5,G13,0)</f>
        <v>0</v>
      </c>
      <c r="CZ13" s="123">
        <v>0</v>
      </c>
    </row>
    <row r="14" spans="1:104" x14ac:dyDescent="0.2">
      <c r="A14" s="142"/>
      <c r="B14" s="187"/>
      <c r="C14" s="233" t="s">
        <v>284</v>
      </c>
      <c r="D14" s="234"/>
      <c r="E14" s="160"/>
      <c r="F14" s="161"/>
      <c r="G14" s="162"/>
      <c r="M14" s="126" t="s">
        <v>73</v>
      </c>
      <c r="O14" s="125"/>
    </row>
    <row r="15" spans="1:104" x14ac:dyDescent="0.2">
      <c r="A15" s="141">
        <v>5</v>
      </c>
      <c r="B15" s="183" t="s">
        <v>118</v>
      </c>
      <c r="C15" s="167" t="s">
        <v>130</v>
      </c>
      <c r="D15" s="157" t="s">
        <v>71</v>
      </c>
      <c r="E15" s="158">
        <v>8</v>
      </c>
      <c r="F15" s="158"/>
      <c r="G15" s="159"/>
      <c r="O15" s="125">
        <v>2</v>
      </c>
      <c r="AA15" s="123">
        <v>12</v>
      </c>
      <c r="AB15" s="123">
        <v>1</v>
      </c>
      <c r="AC15" s="123">
        <v>4</v>
      </c>
      <c r="AZ15" s="123">
        <v>3</v>
      </c>
      <c r="BA15" s="123">
        <f>IF(AZ15=1,G15,0)</f>
        <v>0</v>
      </c>
      <c r="BB15" s="123">
        <f>IF(AZ15=2,G15,0)</f>
        <v>0</v>
      </c>
      <c r="BC15" s="123">
        <f>IF(AZ15=3,G15,0)</f>
        <v>0</v>
      </c>
      <c r="BD15" s="123">
        <f>IF(AZ15=4,G15,0)</f>
        <v>0</v>
      </c>
      <c r="BE15" s="123">
        <f>IF(AZ15=5,G15,0)</f>
        <v>0</v>
      </c>
      <c r="CZ15" s="123">
        <v>0</v>
      </c>
    </row>
    <row r="16" spans="1:104" x14ac:dyDescent="0.2">
      <c r="A16" s="142"/>
      <c r="B16" s="187"/>
      <c r="C16" s="233" t="s">
        <v>285</v>
      </c>
      <c r="D16" s="234"/>
      <c r="E16" s="160"/>
      <c r="F16" s="161"/>
      <c r="G16" s="162"/>
      <c r="M16" s="126" t="s">
        <v>73</v>
      </c>
      <c r="O16" s="125"/>
    </row>
    <row r="17" spans="1:104" x14ac:dyDescent="0.2">
      <c r="A17" s="141">
        <v>6</v>
      </c>
      <c r="B17" s="183" t="s">
        <v>131</v>
      </c>
      <c r="C17" s="167" t="s">
        <v>132</v>
      </c>
      <c r="D17" s="157" t="s">
        <v>71</v>
      </c>
      <c r="E17" s="158">
        <v>6</v>
      </c>
      <c r="F17" s="158"/>
      <c r="G17" s="159"/>
      <c r="O17" s="125">
        <v>2</v>
      </c>
      <c r="AA17" s="123">
        <v>12</v>
      </c>
      <c r="AB17" s="123">
        <v>0</v>
      </c>
      <c r="AC17" s="123">
        <v>5</v>
      </c>
      <c r="AZ17" s="123">
        <v>4</v>
      </c>
      <c r="BA17" s="123">
        <f>IF(AZ17=1,G17,0)</f>
        <v>0</v>
      </c>
      <c r="BB17" s="123">
        <f>IF(AZ17=2,G17,0)</f>
        <v>0</v>
      </c>
      <c r="BC17" s="123">
        <f>IF(AZ17=3,G17,0)</f>
        <v>0</v>
      </c>
      <c r="BD17" s="123">
        <f>IF(AZ17=4,G17,0)</f>
        <v>0</v>
      </c>
      <c r="BE17" s="123">
        <f>IF(AZ17=5,G17,0)</f>
        <v>0</v>
      </c>
      <c r="CZ17" s="123">
        <v>0</v>
      </c>
    </row>
    <row r="18" spans="1:104" x14ac:dyDescent="0.2">
      <c r="A18" s="141">
        <v>7</v>
      </c>
      <c r="B18" s="183" t="s">
        <v>118</v>
      </c>
      <c r="C18" s="167" t="s">
        <v>133</v>
      </c>
      <c r="D18" s="157" t="s">
        <v>71</v>
      </c>
      <c r="E18" s="158">
        <v>6</v>
      </c>
      <c r="F18" s="158"/>
      <c r="G18" s="159"/>
      <c r="O18" s="125">
        <v>2</v>
      </c>
      <c r="AA18" s="123">
        <v>12</v>
      </c>
      <c r="AB18" s="123">
        <v>1</v>
      </c>
      <c r="AC18" s="123">
        <v>6</v>
      </c>
      <c r="AZ18" s="123">
        <v>3</v>
      </c>
      <c r="BA18" s="123">
        <f>IF(AZ18=1,G18,0)</f>
        <v>0</v>
      </c>
      <c r="BB18" s="123">
        <f>IF(AZ18=2,G18,0)</f>
        <v>0</v>
      </c>
      <c r="BC18" s="123">
        <f>IF(AZ18=3,G18,0)</f>
        <v>0</v>
      </c>
      <c r="BD18" s="123">
        <f>IF(AZ18=4,G18,0)</f>
        <v>0</v>
      </c>
      <c r="BE18" s="123">
        <f>IF(AZ18=5,G18,0)</f>
        <v>0</v>
      </c>
      <c r="CZ18" s="123">
        <v>0</v>
      </c>
    </row>
    <row r="19" spans="1:104" x14ac:dyDescent="0.2">
      <c r="A19" s="142"/>
      <c r="B19" s="187"/>
      <c r="C19" s="233" t="s">
        <v>286</v>
      </c>
      <c r="D19" s="234"/>
      <c r="E19" s="160"/>
      <c r="F19" s="161"/>
      <c r="G19" s="162"/>
      <c r="M19" s="126" t="s">
        <v>74</v>
      </c>
      <c r="O19" s="125"/>
    </row>
    <row r="20" spans="1:104" x14ac:dyDescent="0.2">
      <c r="A20" s="141">
        <v>8</v>
      </c>
      <c r="B20" s="183" t="s">
        <v>131</v>
      </c>
      <c r="C20" s="167" t="s">
        <v>134</v>
      </c>
      <c r="D20" s="157" t="s">
        <v>71</v>
      </c>
      <c r="E20" s="158">
        <v>2</v>
      </c>
      <c r="F20" s="158"/>
      <c r="G20" s="159"/>
      <c r="O20" s="125">
        <v>2</v>
      </c>
      <c r="AA20" s="123">
        <v>12</v>
      </c>
      <c r="AB20" s="123">
        <v>0</v>
      </c>
      <c r="AC20" s="123">
        <v>5</v>
      </c>
      <c r="AZ20" s="123">
        <v>4</v>
      </c>
      <c r="BA20" s="123">
        <f>IF(AZ20=1,G20,0)</f>
        <v>0</v>
      </c>
      <c r="BB20" s="123">
        <f>IF(AZ20=2,G20,0)</f>
        <v>0</v>
      </c>
      <c r="BC20" s="123">
        <f>IF(AZ20=3,G20,0)</f>
        <v>0</v>
      </c>
      <c r="BD20" s="123">
        <f>IF(AZ20=4,G20,0)</f>
        <v>0</v>
      </c>
      <c r="BE20" s="123">
        <f>IF(AZ20=5,G20,0)</f>
        <v>0</v>
      </c>
      <c r="CZ20" s="123">
        <v>0</v>
      </c>
    </row>
    <row r="21" spans="1:104" x14ac:dyDescent="0.2">
      <c r="A21" s="141">
        <v>9</v>
      </c>
      <c r="B21" s="183" t="s">
        <v>118</v>
      </c>
      <c r="C21" s="167" t="s">
        <v>135</v>
      </c>
      <c r="D21" s="157" t="s">
        <v>71</v>
      </c>
      <c r="E21" s="158">
        <v>2</v>
      </c>
      <c r="F21" s="158"/>
      <c r="G21" s="159"/>
      <c r="O21" s="125">
        <v>2</v>
      </c>
      <c r="AA21" s="123">
        <v>12</v>
      </c>
      <c r="AB21" s="123">
        <v>1</v>
      </c>
      <c r="AC21" s="123">
        <v>6</v>
      </c>
      <c r="AZ21" s="123">
        <v>3</v>
      </c>
      <c r="BA21" s="123">
        <f>IF(AZ21=1,G21,0)</f>
        <v>0</v>
      </c>
      <c r="BB21" s="123">
        <f>IF(AZ21=2,G21,0)</f>
        <v>0</v>
      </c>
      <c r="BC21" s="123">
        <f>IF(AZ21=3,G21,0)</f>
        <v>0</v>
      </c>
      <c r="BD21" s="123">
        <f>IF(AZ21=4,G21,0)</f>
        <v>0</v>
      </c>
      <c r="BE21" s="123">
        <f>IF(AZ21=5,G21,0)</f>
        <v>0</v>
      </c>
      <c r="CZ21" s="123">
        <v>0</v>
      </c>
    </row>
    <row r="22" spans="1:104" x14ac:dyDescent="0.2">
      <c r="A22" s="142"/>
      <c r="B22" s="187"/>
      <c r="C22" s="233" t="s">
        <v>287</v>
      </c>
      <c r="D22" s="234"/>
      <c r="E22" s="160"/>
      <c r="F22" s="161"/>
      <c r="G22" s="162"/>
      <c r="M22" s="126" t="s">
        <v>74</v>
      </c>
      <c r="O22" s="125"/>
    </row>
    <row r="23" spans="1:104" x14ac:dyDescent="0.2">
      <c r="A23" s="141">
        <v>10</v>
      </c>
      <c r="B23" s="183" t="s">
        <v>84</v>
      </c>
      <c r="C23" s="167" t="s">
        <v>136</v>
      </c>
      <c r="D23" s="157" t="s">
        <v>71</v>
      </c>
      <c r="E23" s="158">
        <v>2</v>
      </c>
      <c r="F23" s="158"/>
      <c r="G23" s="159"/>
      <c r="O23" s="125">
        <v>2</v>
      </c>
      <c r="AA23" s="123">
        <v>12</v>
      </c>
      <c r="AB23" s="123">
        <v>0</v>
      </c>
      <c r="AC23" s="123">
        <v>7</v>
      </c>
      <c r="AZ23" s="123">
        <v>4</v>
      </c>
      <c r="BA23" s="123">
        <f>IF(AZ23=1,G23,0)</f>
        <v>0</v>
      </c>
      <c r="BB23" s="123">
        <f>IF(AZ23=2,G23,0)</f>
        <v>0</v>
      </c>
      <c r="BC23" s="123">
        <f>IF(AZ23=3,G23,0)</f>
        <v>0</v>
      </c>
      <c r="BD23" s="123">
        <f>IF(AZ23=4,G23,0)</f>
        <v>0</v>
      </c>
      <c r="BE23" s="123">
        <f>IF(AZ23=5,G23,0)</f>
        <v>0</v>
      </c>
      <c r="CZ23" s="123">
        <v>0</v>
      </c>
    </row>
    <row r="24" spans="1:104" ht="22.5" x14ac:dyDescent="0.2">
      <c r="A24" s="141">
        <v>11</v>
      </c>
      <c r="B24" s="183" t="s">
        <v>118</v>
      </c>
      <c r="C24" s="167" t="s">
        <v>189</v>
      </c>
      <c r="D24" s="157" t="s">
        <v>71</v>
      </c>
      <c r="E24" s="158">
        <v>2</v>
      </c>
      <c r="F24" s="158"/>
      <c r="G24" s="159"/>
      <c r="O24" s="125">
        <v>2</v>
      </c>
      <c r="AA24" s="123">
        <v>12</v>
      </c>
      <c r="AB24" s="123">
        <v>1</v>
      </c>
      <c r="AC24" s="123">
        <v>8</v>
      </c>
      <c r="AZ24" s="123">
        <v>3</v>
      </c>
      <c r="BA24" s="123">
        <f>IF(AZ24=1,G24,0)</f>
        <v>0</v>
      </c>
      <c r="BB24" s="123">
        <f>IF(AZ24=2,G24,0)</f>
        <v>0</v>
      </c>
      <c r="BC24" s="123">
        <f>IF(AZ24=3,G24,0)</f>
        <v>0</v>
      </c>
      <c r="BD24" s="123">
        <f>IF(AZ24=4,G24,0)</f>
        <v>0</v>
      </c>
      <c r="BE24" s="123">
        <f>IF(AZ24=5,G24,0)</f>
        <v>0</v>
      </c>
      <c r="CZ24" s="123">
        <v>0</v>
      </c>
    </row>
    <row r="25" spans="1:104" x14ac:dyDescent="0.2">
      <c r="A25" s="142"/>
      <c r="B25" s="187"/>
      <c r="C25" s="233" t="s">
        <v>231</v>
      </c>
      <c r="D25" s="234"/>
      <c r="E25" s="160"/>
      <c r="F25" s="161"/>
      <c r="G25" s="162"/>
      <c r="M25" s="126" t="s">
        <v>75</v>
      </c>
      <c r="O25" s="125"/>
    </row>
    <row r="26" spans="1:104" ht="33.75" x14ac:dyDescent="0.2">
      <c r="A26" s="141">
        <v>12</v>
      </c>
      <c r="B26" s="183" t="s">
        <v>118</v>
      </c>
      <c r="C26" s="167" t="s">
        <v>190</v>
      </c>
      <c r="D26" s="157" t="s">
        <v>71</v>
      </c>
      <c r="E26" s="158">
        <v>2</v>
      </c>
      <c r="F26" s="158"/>
      <c r="G26" s="159"/>
      <c r="O26" s="125">
        <v>2</v>
      </c>
      <c r="AA26" s="123">
        <v>12</v>
      </c>
      <c r="AB26" s="123">
        <v>1</v>
      </c>
      <c r="AC26" s="123">
        <v>8</v>
      </c>
      <c r="AZ26" s="123">
        <v>3</v>
      </c>
      <c r="BA26" s="123">
        <f>IF(AZ26=1,G26,0)</f>
        <v>0</v>
      </c>
      <c r="BB26" s="123">
        <f>IF(AZ26=2,G26,0)</f>
        <v>0</v>
      </c>
      <c r="BC26" s="123">
        <f>IF(AZ26=3,G26,0)</f>
        <v>0</v>
      </c>
      <c r="BD26" s="123">
        <f>IF(AZ26=4,G26,0)</f>
        <v>0</v>
      </c>
      <c r="BE26" s="123">
        <f>IF(AZ26=5,G26,0)</f>
        <v>0</v>
      </c>
      <c r="CZ26" s="123">
        <v>0</v>
      </c>
    </row>
    <row r="27" spans="1:104" x14ac:dyDescent="0.2">
      <c r="A27" s="142"/>
      <c r="B27" s="187"/>
      <c r="C27" s="233" t="s">
        <v>247</v>
      </c>
      <c r="D27" s="234"/>
      <c r="E27" s="160"/>
      <c r="F27" s="161"/>
      <c r="G27" s="162"/>
      <c r="M27" s="126" t="s">
        <v>75</v>
      </c>
      <c r="O27" s="125"/>
    </row>
    <row r="28" spans="1:104" ht="22.5" x14ac:dyDescent="0.2">
      <c r="A28" s="141">
        <v>13</v>
      </c>
      <c r="B28" s="183" t="s">
        <v>118</v>
      </c>
      <c r="C28" s="167" t="s">
        <v>308</v>
      </c>
      <c r="D28" s="157" t="s">
        <v>71</v>
      </c>
      <c r="E28" s="158">
        <v>1</v>
      </c>
      <c r="F28" s="158"/>
      <c r="G28" s="159"/>
      <c r="O28" s="125">
        <v>2</v>
      </c>
      <c r="AA28" s="123">
        <v>12</v>
      </c>
      <c r="AB28" s="123">
        <v>1</v>
      </c>
      <c r="AC28" s="123">
        <v>8</v>
      </c>
      <c r="AZ28" s="123">
        <v>3</v>
      </c>
      <c r="BA28" s="123">
        <f>IF(AZ28=1,G28,0)</f>
        <v>0</v>
      </c>
      <c r="BB28" s="123">
        <f>IF(AZ28=2,G28,0)</f>
        <v>0</v>
      </c>
      <c r="BC28" s="123">
        <f>IF(AZ28=3,G28,0)</f>
        <v>0</v>
      </c>
      <c r="BD28" s="123">
        <f>IF(AZ28=4,G28,0)</f>
        <v>0</v>
      </c>
      <c r="BE28" s="123">
        <f>IF(AZ28=5,G28,0)</f>
        <v>0</v>
      </c>
      <c r="CZ28" s="123">
        <v>0</v>
      </c>
    </row>
    <row r="29" spans="1:104" x14ac:dyDescent="0.2">
      <c r="A29" s="141">
        <v>14</v>
      </c>
      <c r="B29" s="183" t="s">
        <v>76</v>
      </c>
      <c r="C29" s="167" t="s">
        <v>77</v>
      </c>
      <c r="D29" s="157" t="s">
        <v>71</v>
      </c>
      <c r="E29" s="158">
        <v>3</v>
      </c>
      <c r="F29" s="158"/>
      <c r="G29" s="159"/>
      <c r="O29" s="125">
        <v>2</v>
      </c>
      <c r="AA29" s="123">
        <v>12</v>
      </c>
      <c r="AB29" s="123">
        <v>0</v>
      </c>
      <c r="AC29" s="123">
        <v>9</v>
      </c>
      <c r="AZ29" s="123">
        <v>4</v>
      </c>
      <c r="BA29" s="123">
        <f>IF(AZ29=1,G29,0)</f>
        <v>0</v>
      </c>
      <c r="BB29" s="123">
        <f>IF(AZ29=2,G29,0)</f>
        <v>0</v>
      </c>
      <c r="BC29" s="123">
        <f>IF(AZ29=3,G29,0)</f>
        <v>0</v>
      </c>
      <c r="BD29" s="123">
        <f>IF(AZ29=4,G29,0)</f>
        <v>0</v>
      </c>
      <c r="BE29" s="123">
        <f>IF(AZ29=5,G29,0)</f>
        <v>0</v>
      </c>
      <c r="CZ29" s="123">
        <v>0</v>
      </c>
    </row>
    <row r="30" spans="1:104" x14ac:dyDescent="0.2">
      <c r="A30" s="141">
        <v>15</v>
      </c>
      <c r="B30" s="183" t="s">
        <v>118</v>
      </c>
      <c r="C30" s="167" t="s">
        <v>78</v>
      </c>
      <c r="D30" s="157" t="s">
        <v>71</v>
      </c>
      <c r="E30" s="158">
        <v>3</v>
      </c>
      <c r="F30" s="158"/>
      <c r="G30" s="159"/>
      <c r="O30" s="125">
        <v>2</v>
      </c>
      <c r="AA30" s="123">
        <v>12</v>
      </c>
      <c r="AB30" s="123">
        <v>1</v>
      </c>
      <c r="AC30" s="123">
        <v>10</v>
      </c>
      <c r="AZ30" s="123">
        <v>3</v>
      </c>
      <c r="BA30" s="123">
        <f>IF(AZ30=1,G30,0)</f>
        <v>0</v>
      </c>
      <c r="BB30" s="123">
        <f>IF(AZ30=2,G30,0)</f>
        <v>0</v>
      </c>
      <c r="BC30" s="123">
        <f>IF(AZ30=3,G30,0)</f>
        <v>0</v>
      </c>
      <c r="BD30" s="123">
        <f>IF(AZ30=4,G30,0)</f>
        <v>0</v>
      </c>
      <c r="BE30" s="123">
        <f>IF(AZ30=5,G30,0)</f>
        <v>0</v>
      </c>
      <c r="CZ30" s="123">
        <v>0</v>
      </c>
    </row>
    <row r="31" spans="1:104" x14ac:dyDescent="0.2">
      <c r="A31" s="142"/>
      <c r="B31" s="187"/>
      <c r="C31" s="233" t="s">
        <v>292</v>
      </c>
      <c r="D31" s="234"/>
      <c r="E31" s="160"/>
      <c r="F31" s="161"/>
      <c r="G31" s="162"/>
      <c r="M31" s="126" t="s">
        <v>79</v>
      </c>
      <c r="O31" s="125"/>
    </row>
    <row r="32" spans="1:104" x14ac:dyDescent="0.2">
      <c r="A32" s="141">
        <v>16</v>
      </c>
      <c r="B32" s="183" t="s">
        <v>137</v>
      </c>
      <c r="C32" s="167" t="s">
        <v>138</v>
      </c>
      <c r="D32" s="157" t="s">
        <v>71</v>
      </c>
      <c r="E32" s="158">
        <v>190</v>
      </c>
      <c r="F32" s="158"/>
      <c r="G32" s="159"/>
      <c r="O32" s="125">
        <v>2</v>
      </c>
      <c r="AA32" s="123">
        <v>12</v>
      </c>
      <c r="AB32" s="123">
        <v>0</v>
      </c>
      <c r="AC32" s="123">
        <v>11</v>
      </c>
      <c r="AZ32" s="123">
        <v>4</v>
      </c>
      <c r="BA32" s="123">
        <f>IF(AZ32=1,G32,0)</f>
        <v>0</v>
      </c>
      <c r="BB32" s="123">
        <f>IF(AZ32=2,G32,0)</f>
        <v>0</v>
      </c>
      <c r="BC32" s="123">
        <f>IF(AZ32=3,G32,0)</f>
        <v>0</v>
      </c>
      <c r="BD32" s="123">
        <f>IF(AZ32=4,G32,0)</f>
        <v>0</v>
      </c>
      <c r="BE32" s="123">
        <f>IF(AZ32=5,G32,0)</f>
        <v>0</v>
      </c>
      <c r="CZ32" s="123">
        <v>0</v>
      </c>
    </row>
    <row r="33" spans="1:104" ht="22.5" x14ac:dyDescent="0.2">
      <c r="A33" s="141">
        <v>17</v>
      </c>
      <c r="B33" s="183" t="s">
        <v>118</v>
      </c>
      <c r="C33" s="167" t="s">
        <v>139</v>
      </c>
      <c r="D33" s="157" t="s">
        <v>71</v>
      </c>
      <c r="E33" s="158">
        <v>40</v>
      </c>
      <c r="F33" s="158"/>
      <c r="G33" s="159"/>
      <c r="O33" s="125">
        <v>2</v>
      </c>
      <c r="AA33" s="123">
        <v>12</v>
      </c>
      <c r="AB33" s="123">
        <v>1</v>
      </c>
      <c r="AC33" s="123">
        <v>12</v>
      </c>
      <c r="AZ33" s="123">
        <v>3</v>
      </c>
      <c r="BA33" s="123">
        <f>IF(AZ33=1,G33,0)</f>
        <v>0</v>
      </c>
      <c r="BB33" s="123">
        <f>IF(AZ33=2,G33,0)</f>
        <v>0</v>
      </c>
      <c r="BC33" s="123">
        <f>IF(AZ33=3,G33,0)</f>
        <v>0</v>
      </c>
      <c r="BD33" s="123">
        <f>IF(AZ33=4,G33,0)</f>
        <v>0</v>
      </c>
      <c r="BE33" s="123">
        <f>IF(AZ33=5,G33,0)</f>
        <v>0</v>
      </c>
      <c r="CZ33" s="123">
        <v>0</v>
      </c>
    </row>
    <row r="34" spans="1:104" x14ac:dyDescent="0.2">
      <c r="A34" s="142"/>
      <c r="B34" s="187"/>
      <c r="C34" s="233" t="s">
        <v>197</v>
      </c>
      <c r="D34" s="234"/>
      <c r="E34" s="160"/>
      <c r="F34" s="161"/>
      <c r="G34" s="162"/>
      <c r="M34" s="126" t="s">
        <v>80</v>
      </c>
      <c r="O34" s="125"/>
    </row>
    <row r="35" spans="1:104" ht="22.5" x14ac:dyDescent="0.2">
      <c r="A35" s="141">
        <v>18</v>
      </c>
      <c r="B35" s="183" t="s">
        <v>118</v>
      </c>
      <c r="C35" s="167" t="s">
        <v>195</v>
      </c>
      <c r="D35" s="157" t="s">
        <v>71</v>
      </c>
      <c r="E35" s="158">
        <v>30</v>
      </c>
      <c r="F35" s="158"/>
      <c r="G35" s="159"/>
      <c r="O35" s="125">
        <v>2</v>
      </c>
      <c r="AA35" s="123">
        <v>12</v>
      </c>
      <c r="AB35" s="123">
        <v>1</v>
      </c>
      <c r="AC35" s="123">
        <v>12</v>
      </c>
      <c r="AZ35" s="123">
        <v>3</v>
      </c>
      <c r="BA35" s="123">
        <f>IF(AZ35=1,G35,0)</f>
        <v>0</v>
      </c>
      <c r="BB35" s="123">
        <f>IF(AZ35=2,G35,0)</f>
        <v>0</v>
      </c>
      <c r="BC35" s="123">
        <f>IF(AZ35=3,G35,0)</f>
        <v>0</v>
      </c>
      <c r="BD35" s="123">
        <f>IF(AZ35=4,G35,0)</f>
        <v>0</v>
      </c>
      <c r="BE35" s="123">
        <f>IF(AZ35=5,G35,0)</f>
        <v>0</v>
      </c>
      <c r="CZ35" s="123">
        <v>0</v>
      </c>
    </row>
    <row r="36" spans="1:104" x14ac:dyDescent="0.2">
      <c r="A36" s="142"/>
      <c r="B36" s="187"/>
      <c r="C36" s="233" t="s">
        <v>194</v>
      </c>
      <c r="D36" s="234"/>
      <c r="E36" s="160"/>
      <c r="F36" s="161"/>
      <c r="G36" s="162"/>
      <c r="M36" s="126" t="s">
        <v>80</v>
      </c>
      <c r="O36" s="125"/>
    </row>
    <row r="37" spans="1:104" ht="33.75" x14ac:dyDescent="0.2">
      <c r="A37" s="141">
        <v>19</v>
      </c>
      <c r="B37" s="183" t="s">
        <v>118</v>
      </c>
      <c r="C37" s="167" t="s">
        <v>198</v>
      </c>
      <c r="D37" s="157" t="s">
        <v>71</v>
      </c>
      <c r="E37" s="158">
        <v>63</v>
      </c>
      <c r="F37" s="158"/>
      <c r="G37" s="159"/>
      <c r="O37" s="125">
        <v>2</v>
      </c>
      <c r="AA37" s="123">
        <v>12</v>
      </c>
      <c r="AB37" s="123">
        <v>1</v>
      </c>
      <c r="AC37" s="123">
        <v>12</v>
      </c>
      <c r="AZ37" s="123">
        <v>3</v>
      </c>
      <c r="BA37" s="123">
        <f>IF(AZ37=1,G37,0)</f>
        <v>0</v>
      </c>
      <c r="BB37" s="123">
        <f>IF(AZ37=2,G37,0)</f>
        <v>0</v>
      </c>
      <c r="BC37" s="123">
        <f>IF(AZ37=3,G37,0)</f>
        <v>0</v>
      </c>
      <c r="BD37" s="123">
        <f>IF(AZ37=4,G37,0)</f>
        <v>0</v>
      </c>
      <c r="BE37" s="123">
        <f>IF(AZ37=5,G37,0)</f>
        <v>0</v>
      </c>
      <c r="CZ37" s="123">
        <v>0</v>
      </c>
    </row>
    <row r="38" spans="1:104" x14ac:dyDescent="0.2">
      <c r="A38" s="142"/>
      <c r="B38" s="187"/>
      <c r="C38" s="233" t="s">
        <v>205</v>
      </c>
      <c r="D38" s="234"/>
      <c r="E38" s="160"/>
      <c r="F38" s="161"/>
      <c r="G38" s="162"/>
      <c r="M38" s="126" t="s">
        <v>80</v>
      </c>
      <c r="O38" s="125"/>
    </row>
    <row r="39" spans="1:104" ht="33.75" x14ac:dyDescent="0.2">
      <c r="A39" s="141">
        <v>20</v>
      </c>
      <c r="B39" s="183" t="s">
        <v>118</v>
      </c>
      <c r="C39" s="167" t="s">
        <v>191</v>
      </c>
      <c r="D39" s="157" t="s">
        <v>71</v>
      </c>
      <c r="E39" s="158">
        <v>29</v>
      </c>
      <c r="F39" s="158"/>
      <c r="G39" s="159"/>
      <c r="O39" s="125">
        <v>2</v>
      </c>
      <c r="AA39" s="123">
        <v>12</v>
      </c>
      <c r="AB39" s="123">
        <v>1</v>
      </c>
      <c r="AC39" s="123">
        <v>12</v>
      </c>
      <c r="AZ39" s="123">
        <v>3</v>
      </c>
      <c r="BA39" s="123">
        <f>IF(AZ39=1,G39,0)</f>
        <v>0</v>
      </c>
      <c r="BB39" s="123">
        <f>IF(AZ39=2,G39,0)</f>
        <v>0</v>
      </c>
      <c r="BC39" s="123">
        <f>IF(AZ39=3,G39,0)</f>
        <v>0</v>
      </c>
      <c r="BD39" s="123">
        <f>IF(AZ39=4,G39,0)</f>
        <v>0</v>
      </c>
      <c r="BE39" s="123">
        <f>IF(AZ39=5,G39,0)</f>
        <v>0</v>
      </c>
      <c r="CZ39" s="123">
        <v>0</v>
      </c>
    </row>
    <row r="40" spans="1:104" x14ac:dyDescent="0.2">
      <c r="A40" s="142"/>
      <c r="B40" s="187"/>
      <c r="C40" s="233" t="s">
        <v>192</v>
      </c>
      <c r="D40" s="234"/>
      <c r="E40" s="160"/>
      <c r="F40" s="161"/>
      <c r="G40" s="162"/>
      <c r="M40" s="126" t="s">
        <v>80</v>
      </c>
      <c r="O40" s="125"/>
    </row>
    <row r="41" spans="1:104" ht="33.75" x14ac:dyDescent="0.2">
      <c r="A41" s="141">
        <v>21</v>
      </c>
      <c r="B41" s="183" t="s">
        <v>118</v>
      </c>
      <c r="C41" s="167" t="s">
        <v>193</v>
      </c>
      <c r="D41" s="157" t="s">
        <v>71</v>
      </c>
      <c r="E41" s="158">
        <v>26</v>
      </c>
      <c r="F41" s="158"/>
      <c r="G41" s="159"/>
      <c r="O41" s="125">
        <v>2</v>
      </c>
      <c r="AA41" s="123">
        <v>12</v>
      </c>
      <c r="AB41" s="123">
        <v>1</v>
      </c>
      <c r="AC41" s="123">
        <v>12</v>
      </c>
      <c r="AZ41" s="123">
        <v>3</v>
      </c>
      <c r="BA41" s="123">
        <f>IF(AZ41=1,G41,0)</f>
        <v>0</v>
      </c>
      <c r="BB41" s="123">
        <f>IF(AZ41=2,G41,0)</f>
        <v>0</v>
      </c>
      <c r="BC41" s="123">
        <f>IF(AZ41=3,G41,0)</f>
        <v>0</v>
      </c>
      <c r="BD41" s="123">
        <f>IF(AZ41=4,G41,0)</f>
        <v>0</v>
      </c>
      <c r="BE41" s="123">
        <f>IF(AZ41=5,G41,0)</f>
        <v>0</v>
      </c>
      <c r="CZ41" s="123">
        <v>0</v>
      </c>
    </row>
    <row r="42" spans="1:104" x14ac:dyDescent="0.2">
      <c r="A42" s="142"/>
      <c r="B42" s="187"/>
      <c r="C42" s="233" t="s">
        <v>196</v>
      </c>
      <c r="D42" s="234"/>
      <c r="E42" s="160"/>
      <c r="F42" s="161"/>
      <c r="G42" s="162"/>
      <c r="M42" s="126" t="s">
        <v>80</v>
      </c>
      <c r="O42" s="125"/>
    </row>
    <row r="43" spans="1:104" ht="33.75" x14ac:dyDescent="0.2">
      <c r="A43" s="141">
        <v>22</v>
      </c>
      <c r="B43" s="183" t="s">
        <v>118</v>
      </c>
      <c r="C43" s="167" t="s">
        <v>199</v>
      </c>
      <c r="D43" s="157" t="s">
        <v>71</v>
      </c>
      <c r="E43" s="158">
        <v>2</v>
      </c>
      <c r="F43" s="158"/>
      <c r="G43" s="159"/>
      <c r="O43" s="125">
        <v>2</v>
      </c>
      <c r="AA43" s="123">
        <v>12</v>
      </c>
      <c r="AB43" s="123">
        <v>1</v>
      </c>
      <c r="AC43" s="123">
        <v>12</v>
      </c>
      <c r="AZ43" s="123">
        <v>3</v>
      </c>
      <c r="BA43" s="123">
        <f>IF(AZ43=1,G43,0)</f>
        <v>0</v>
      </c>
      <c r="BB43" s="123">
        <f>IF(AZ43=2,G43,0)</f>
        <v>0</v>
      </c>
      <c r="BC43" s="123">
        <f>IF(AZ43=3,G43,0)</f>
        <v>0</v>
      </c>
      <c r="BD43" s="123">
        <f>IF(AZ43=4,G43,0)</f>
        <v>0</v>
      </c>
      <c r="BE43" s="123">
        <f>IF(AZ43=5,G43,0)</f>
        <v>0</v>
      </c>
      <c r="CZ43" s="123">
        <v>0</v>
      </c>
    </row>
    <row r="44" spans="1:104" x14ac:dyDescent="0.2">
      <c r="A44" s="142"/>
      <c r="B44" s="187"/>
      <c r="C44" s="233" t="s">
        <v>200</v>
      </c>
      <c r="D44" s="234"/>
      <c r="E44" s="160"/>
      <c r="F44" s="161"/>
      <c r="G44" s="162"/>
      <c r="M44" s="126" t="s">
        <v>80</v>
      </c>
      <c r="O44" s="125"/>
    </row>
    <row r="45" spans="1:104" x14ac:dyDescent="0.2">
      <c r="A45" s="141">
        <v>23</v>
      </c>
      <c r="B45" s="183" t="s">
        <v>81</v>
      </c>
      <c r="C45" s="167" t="s">
        <v>82</v>
      </c>
      <c r="D45" s="157" t="s">
        <v>71</v>
      </c>
      <c r="E45" s="158">
        <v>1</v>
      </c>
      <c r="F45" s="158"/>
      <c r="G45" s="159"/>
      <c r="O45" s="125">
        <v>2</v>
      </c>
      <c r="AA45" s="123">
        <v>12</v>
      </c>
      <c r="AB45" s="123">
        <v>0</v>
      </c>
      <c r="AC45" s="123">
        <v>13</v>
      </c>
      <c r="AZ45" s="123">
        <v>4</v>
      </c>
      <c r="BA45" s="123">
        <f>IF(AZ45=1,G45,0)</f>
        <v>0</v>
      </c>
      <c r="BB45" s="123">
        <f>IF(AZ45=2,G45,0)</f>
        <v>0</v>
      </c>
      <c r="BC45" s="123">
        <f>IF(AZ45=3,G45,0)</f>
        <v>0</v>
      </c>
      <c r="BD45" s="123">
        <f>IF(AZ45=4,G45,0)</f>
        <v>0</v>
      </c>
      <c r="BE45" s="123">
        <f>IF(AZ45=5,G45,0)</f>
        <v>0</v>
      </c>
      <c r="CZ45" s="123">
        <v>0</v>
      </c>
    </row>
    <row r="46" spans="1:104" x14ac:dyDescent="0.2">
      <c r="A46" s="141">
        <v>24</v>
      </c>
      <c r="B46" s="183" t="s">
        <v>118</v>
      </c>
      <c r="C46" s="167" t="s">
        <v>83</v>
      </c>
      <c r="D46" s="157" t="s">
        <v>71</v>
      </c>
      <c r="E46" s="158">
        <v>1</v>
      </c>
      <c r="F46" s="158"/>
      <c r="G46" s="159"/>
      <c r="O46" s="125">
        <v>2</v>
      </c>
      <c r="AA46" s="123">
        <v>12</v>
      </c>
      <c r="AB46" s="123">
        <v>1</v>
      </c>
      <c r="AC46" s="123">
        <v>14</v>
      </c>
      <c r="AZ46" s="123">
        <v>3</v>
      </c>
      <c r="BA46" s="123">
        <f>IF(AZ46=1,G46,0)</f>
        <v>0</v>
      </c>
      <c r="BB46" s="123">
        <f>IF(AZ46=2,G46,0)</f>
        <v>0</v>
      </c>
      <c r="BC46" s="123">
        <f>IF(AZ46=3,G46,0)</f>
        <v>0</v>
      </c>
      <c r="BD46" s="123">
        <f>IF(AZ46=4,G46,0)</f>
        <v>0</v>
      </c>
      <c r="BE46" s="123">
        <f>IF(AZ46=5,G46,0)</f>
        <v>0</v>
      </c>
      <c r="CZ46" s="123">
        <v>0</v>
      </c>
    </row>
    <row r="47" spans="1:104" x14ac:dyDescent="0.2">
      <c r="A47" s="142"/>
      <c r="B47" s="187"/>
      <c r="C47" s="233" t="s">
        <v>201</v>
      </c>
      <c r="D47" s="234"/>
      <c r="E47" s="160"/>
      <c r="F47" s="161"/>
      <c r="G47" s="162"/>
      <c r="M47" s="126" t="s">
        <v>79</v>
      </c>
      <c r="O47" s="125"/>
    </row>
    <row r="48" spans="1:104" ht="22.5" x14ac:dyDescent="0.2">
      <c r="A48" s="141">
        <v>25</v>
      </c>
      <c r="B48" s="183" t="s">
        <v>118</v>
      </c>
      <c r="C48" s="167" t="s">
        <v>160</v>
      </c>
      <c r="D48" s="157" t="s">
        <v>71</v>
      </c>
      <c r="E48" s="158">
        <v>108</v>
      </c>
      <c r="F48" s="158"/>
      <c r="G48" s="159"/>
      <c r="O48" s="125">
        <v>2</v>
      </c>
      <c r="AA48" s="123">
        <v>12</v>
      </c>
      <c r="AB48" s="123">
        <v>0</v>
      </c>
      <c r="AC48" s="123">
        <v>19</v>
      </c>
      <c r="AZ48" s="123">
        <v>4</v>
      </c>
      <c r="BA48" s="123">
        <f>IF(AZ48=1,G48,0)</f>
        <v>0</v>
      </c>
      <c r="BB48" s="123">
        <f>IF(AZ48=2,G48,0)</f>
        <v>0</v>
      </c>
      <c r="BC48" s="123">
        <f>IF(AZ48=3,G48,0)</f>
        <v>0</v>
      </c>
      <c r="BD48" s="123">
        <f>IF(AZ48=4,G48,0)</f>
        <v>0</v>
      </c>
      <c r="BE48" s="123">
        <f>IF(AZ48=5,G48,0)</f>
        <v>0</v>
      </c>
      <c r="CZ48" s="123">
        <v>0</v>
      </c>
    </row>
    <row r="49" spans="1:104" x14ac:dyDescent="0.2">
      <c r="A49" s="142"/>
      <c r="B49" s="187"/>
      <c r="C49" s="233" t="s">
        <v>202</v>
      </c>
      <c r="D49" s="234"/>
      <c r="E49" s="160"/>
      <c r="F49" s="161"/>
      <c r="G49" s="162"/>
      <c r="M49" s="126" t="s">
        <v>79</v>
      </c>
      <c r="O49" s="125"/>
    </row>
    <row r="50" spans="1:104" ht="22.5" x14ac:dyDescent="0.2">
      <c r="A50" s="141">
        <v>26</v>
      </c>
      <c r="B50" s="183" t="s">
        <v>118</v>
      </c>
      <c r="C50" s="167" t="s">
        <v>161</v>
      </c>
      <c r="D50" s="157" t="s">
        <v>71</v>
      </c>
      <c r="E50" s="158">
        <v>2</v>
      </c>
      <c r="F50" s="158"/>
      <c r="G50" s="159"/>
      <c r="O50" s="125">
        <v>2</v>
      </c>
      <c r="AA50" s="123">
        <v>12</v>
      </c>
      <c r="AB50" s="123">
        <v>0</v>
      </c>
      <c r="AC50" s="123">
        <v>19</v>
      </c>
      <c r="AZ50" s="123">
        <v>4</v>
      </c>
      <c r="BA50" s="123">
        <f>IF(AZ50=1,G50,0)</f>
        <v>0</v>
      </c>
      <c r="BB50" s="123">
        <f>IF(AZ50=2,G50,0)</f>
        <v>0</v>
      </c>
      <c r="BC50" s="123">
        <f>IF(AZ50=3,G50,0)</f>
        <v>0</v>
      </c>
      <c r="BD50" s="123">
        <f>IF(AZ50=4,G50,0)</f>
        <v>0</v>
      </c>
      <c r="BE50" s="123">
        <f>IF(AZ50=5,G50,0)</f>
        <v>0</v>
      </c>
      <c r="CZ50" s="123">
        <v>0</v>
      </c>
    </row>
    <row r="51" spans="1:104" x14ac:dyDescent="0.2">
      <c r="A51" s="142"/>
      <c r="B51" s="187"/>
      <c r="C51" s="233" t="s">
        <v>203</v>
      </c>
      <c r="D51" s="234"/>
      <c r="E51" s="160"/>
      <c r="F51" s="161"/>
      <c r="G51" s="162"/>
      <c r="M51" s="126" t="s">
        <v>79</v>
      </c>
      <c r="O51" s="125"/>
    </row>
    <row r="52" spans="1:104" ht="22.5" x14ac:dyDescent="0.2">
      <c r="A52" s="141">
        <v>27</v>
      </c>
      <c r="B52" s="183" t="s">
        <v>118</v>
      </c>
      <c r="C52" s="167" t="s">
        <v>162</v>
      </c>
      <c r="D52" s="157" t="s">
        <v>71</v>
      </c>
      <c r="E52" s="158">
        <v>72</v>
      </c>
      <c r="F52" s="158"/>
      <c r="G52" s="159"/>
      <c r="O52" s="125">
        <v>2</v>
      </c>
      <c r="AA52" s="123">
        <v>12</v>
      </c>
      <c r="AB52" s="123">
        <v>0</v>
      </c>
      <c r="AC52" s="123">
        <v>19</v>
      </c>
      <c r="AZ52" s="123">
        <v>4</v>
      </c>
      <c r="BA52" s="123">
        <f>IF(AZ52=1,G52,0)</f>
        <v>0</v>
      </c>
      <c r="BB52" s="123">
        <f>IF(AZ52=2,G52,0)</f>
        <v>0</v>
      </c>
      <c r="BC52" s="123">
        <f>IF(AZ52=3,G52,0)</f>
        <v>0</v>
      </c>
      <c r="BD52" s="123">
        <f>IF(AZ52=4,G52,0)</f>
        <v>0</v>
      </c>
      <c r="BE52" s="123">
        <f>IF(AZ52=5,G52,0)</f>
        <v>0</v>
      </c>
      <c r="CZ52" s="123">
        <v>0</v>
      </c>
    </row>
    <row r="53" spans="1:104" x14ac:dyDescent="0.2">
      <c r="A53" s="142"/>
      <c r="B53" s="187"/>
      <c r="C53" s="233" t="s">
        <v>204</v>
      </c>
      <c r="D53" s="234"/>
      <c r="E53" s="160"/>
      <c r="F53" s="161"/>
      <c r="G53" s="162"/>
      <c r="M53" s="126" t="s">
        <v>79</v>
      </c>
      <c r="O53" s="125"/>
    </row>
    <row r="54" spans="1:104" x14ac:dyDescent="0.2">
      <c r="A54" s="141">
        <v>28</v>
      </c>
      <c r="B54" s="183" t="s">
        <v>86</v>
      </c>
      <c r="C54" s="167" t="s">
        <v>87</v>
      </c>
      <c r="D54" s="157" t="s">
        <v>71</v>
      </c>
      <c r="E54" s="158">
        <v>50</v>
      </c>
      <c r="F54" s="158"/>
      <c r="G54" s="159"/>
      <c r="O54" s="125">
        <v>2</v>
      </c>
      <c r="AA54" s="123">
        <v>12</v>
      </c>
      <c r="AB54" s="123">
        <v>0</v>
      </c>
      <c r="AC54" s="123">
        <v>22</v>
      </c>
      <c r="AZ54" s="123">
        <v>4</v>
      </c>
      <c r="BA54" s="123">
        <f>IF(AZ54=1,G54,0)</f>
        <v>0</v>
      </c>
      <c r="BB54" s="123">
        <f>IF(AZ54=2,G54,0)</f>
        <v>0</v>
      </c>
      <c r="BC54" s="123">
        <f>IF(AZ54=3,G54,0)</f>
        <v>0</v>
      </c>
      <c r="BD54" s="123">
        <f>IF(AZ54=4,G54,0)</f>
        <v>0</v>
      </c>
      <c r="BE54" s="123">
        <f>IF(AZ54=5,G54,0)</f>
        <v>0</v>
      </c>
      <c r="CZ54" s="123">
        <v>0</v>
      </c>
    </row>
    <row r="55" spans="1:104" x14ac:dyDescent="0.2">
      <c r="A55" s="141">
        <v>29</v>
      </c>
      <c r="B55" s="183" t="s">
        <v>118</v>
      </c>
      <c r="C55" s="167" t="s">
        <v>87</v>
      </c>
      <c r="D55" s="157" t="s">
        <v>71</v>
      </c>
      <c r="E55" s="158">
        <v>50</v>
      </c>
      <c r="F55" s="158"/>
      <c r="G55" s="159"/>
      <c r="O55" s="125">
        <v>2</v>
      </c>
      <c r="AA55" s="123">
        <v>12</v>
      </c>
      <c r="AB55" s="123">
        <v>1</v>
      </c>
      <c r="AC55" s="123">
        <v>23</v>
      </c>
      <c r="AZ55" s="123">
        <v>3</v>
      </c>
      <c r="BA55" s="123">
        <f>IF(AZ55=1,G55,0)</f>
        <v>0</v>
      </c>
      <c r="BB55" s="123">
        <f>IF(AZ55=2,G55,0)</f>
        <v>0</v>
      </c>
      <c r="BC55" s="123">
        <f>IF(AZ55=3,G55,0)</f>
        <v>0</v>
      </c>
      <c r="BD55" s="123">
        <f>IF(AZ55=4,G55,0)</f>
        <v>0</v>
      </c>
      <c r="BE55" s="123">
        <f>IF(AZ55=5,G55,0)</f>
        <v>0</v>
      </c>
      <c r="CZ55" s="123">
        <v>0</v>
      </c>
    </row>
    <row r="56" spans="1:104" x14ac:dyDescent="0.2">
      <c r="A56" s="141">
        <v>30</v>
      </c>
      <c r="B56" s="183" t="s">
        <v>88</v>
      </c>
      <c r="C56" s="167" t="s">
        <v>89</v>
      </c>
      <c r="D56" s="157" t="s">
        <v>71</v>
      </c>
      <c r="E56" s="158">
        <v>85</v>
      </c>
      <c r="F56" s="158"/>
      <c r="G56" s="159"/>
      <c r="O56" s="125">
        <v>2</v>
      </c>
      <c r="AA56" s="123">
        <v>12</v>
      </c>
      <c r="AB56" s="123">
        <v>0</v>
      </c>
      <c r="AC56" s="123">
        <v>28</v>
      </c>
      <c r="AZ56" s="123">
        <v>4</v>
      </c>
      <c r="BA56" s="123">
        <f>IF(AZ56=1,G56,0)</f>
        <v>0</v>
      </c>
      <c r="BB56" s="123">
        <f>IF(AZ56=2,G56,0)</f>
        <v>0</v>
      </c>
      <c r="BC56" s="123">
        <f>IF(AZ56=3,G56,0)</f>
        <v>0</v>
      </c>
      <c r="BD56" s="123">
        <f>IF(AZ56=4,G56,0)</f>
        <v>0</v>
      </c>
      <c r="BE56" s="123">
        <f>IF(AZ56=5,G56,0)</f>
        <v>0</v>
      </c>
      <c r="CZ56" s="123">
        <v>0</v>
      </c>
    </row>
    <row r="57" spans="1:104" x14ac:dyDescent="0.2">
      <c r="A57" s="141">
        <v>31</v>
      </c>
      <c r="B57" s="183" t="s">
        <v>118</v>
      </c>
      <c r="C57" s="167" t="s">
        <v>89</v>
      </c>
      <c r="D57" s="157" t="s">
        <v>71</v>
      </c>
      <c r="E57" s="158">
        <v>85</v>
      </c>
      <c r="F57" s="158"/>
      <c r="G57" s="159"/>
      <c r="O57" s="125">
        <v>2</v>
      </c>
      <c r="AA57" s="123">
        <v>12</v>
      </c>
      <c r="AB57" s="123">
        <v>1</v>
      </c>
      <c r="AC57" s="123">
        <v>29</v>
      </c>
      <c r="AZ57" s="123">
        <v>3</v>
      </c>
      <c r="BA57" s="123">
        <f>IF(AZ57=1,G57,0)</f>
        <v>0</v>
      </c>
      <c r="BB57" s="123">
        <f>IF(AZ57=2,G57,0)</f>
        <v>0</v>
      </c>
      <c r="BC57" s="123">
        <f>IF(AZ57=3,G57,0)</f>
        <v>0</v>
      </c>
      <c r="BD57" s="123">
        <f>IF(AZ57=4,G57,0)</f>
        <v>0</v>
      </c>
      <c r="BE57" s="123">
        <f>IF(AZ57=5,G57,0)</f>
        <v>0</v>
      </c>
      <c r="CZ57" s="123">
        <v>3.7799999999999999E-3</v>
      </c>
    </row>
    <row r="58" spans="1:104" x14ac:dyDescent="0.2">
      <c r="A58" s="142"/>
      <c r="B58" s="187"/>
      <c r="C58" s="233" t="s">
        <v>311</v>
      </c>
      <c r="D58" s="234"/>
      <c r="E58" s="160"/>
      <c r="F58" s="161"/>
      <c r="G58" s="162"/>
      <c r="M58" s="126" t="s">
        <v>90</v>
      </c>
      <c r="O58" s="125"/>
    </row>
    <row r="59" spans="1:104" x14ac:dyDescent="0.2">
      <c r="A59" s="141">
        <v>32</v>
      </c>
      <c r="B59" s="183" t="s">
        <v>154</v>
      </c>
      <c r="C59" s="167" t="s">
        <v>155</v>
      </c>
      <c r="D59" s="157" t="s">
        <v>71</v>
      </c>
      <c r="E59" s="158">
        <v>4</v>
      </c>
      <c r="F59" s="158"/>
      <c r="G59" s="159"/>
      <c r="O59" s="125">
        <v>2</v>
      </c>
      <c r="AA59" s="123">
        <v>12</v>
      </c>
      <c r="AB59" s="123">
        <v>0</v>
      </c>
      <c r="AC59" s="123">
        <v>30</v>
      </c>
      <c r="AZ59" s="123">
        <v>4</v>
      </c>
      <c r="BA59" s="123">
        <f>IF(AZ59=1,G59,0)</f>
        <v>0</v>
      </c>
      <c r="BB59" s="123">
        <f>IF(AZ59=2,G59,0)</f>
        <v>0</v>
      </c>
      <c r="BC59" s="123">
        <f>IF(AZ59=3,G59,0)</f>
        <v>0</v>
      </c>
      <c r="BD59" s="123">
        <f>IF(AZ59=4,G59,0)</f>
        <v>0</v>
      </c>
      <c r="BE59" s="123">
        <f>IF(AZ59=5,G59,0)</f>
        <v>0</v>
      </c>
      <c r="CZ59" s="123">
        <v>0</v>
      </c>
    </row>
    <row r="60" spans="1:104" x14ac:dyDescent="0.2">
      <c r="A60" s="142"/>
      <c r="B60" s="187"/>
      <c r="C60" s="233" t="s">
        <v>206</v>
      </c>
      <c r="D60" s="234"/>
      <c r="E60" s="160"/>
      <c r="F60" s="161"/>
      <c r="G60" s="162"/>
      <c r="M60" s="126" t="s">
        <v>93</v>
      </c>
      <c r="O60" s="125"/>
    </row>
    <row r="61" spans="1:104" ht="22.5" x14ac:dyDescent="0.2">
      <c r="A61" s="141">
        <v>37</v>
      </c>
      <c r="B61" s="183" t="s">
        <v>118</v>
      </c>
      <c r="C61" s="167" t="s">
        <v>207</v>
      </c>
      <c r="D61" s="157" t="s">
        <v>71</v>
      </c>
      <c r="E61" s="158">
        <v>4</v>
      </c>
      <c r="F61" s="158"/>
      <c r="G61" s="159"/>
      <c r="O61" s="125">
        <v>2</v>
      </c>
      <c r="AA61" s="123">
        <v>12</v>
      </c>
      <c r="AB61" s="123">
        <v>1</v>
      </c>
      <c r="AC61" s="123">
        <v>31</v>
      </c>
      <c r="AZ61" s="123">
        <v>3</v>
      </c>
      <c r="BA61" s="123">
        <f>IF(AZ61=1,G61,0)</f>
        <v>0</v>
      </c>
      <c r="BB61" s="123">
        <f>IF(AZ61=2,G61,0)</f>
        <v>0</v>
      </c>
      <c r="BC61" s="123">
        <f>IF(AZ61=3,G61,0)</f>
        <v>0</v>
      </c>
      <c r="BD61" s="123">
        <f>IF(AZ61=4,G61,0)</f>
        <v>0</v>
      </c>
      <c r="BE61" s="123">
        <f>IF(AZ61=5,G61,0)</f>
        <v>0</v>
      </c>
      <c r="CZ61" s="123">
        <v>3.7799999999999999E-3</v>
      </c>
    </row>
    <row r="62" spans="1:104" x14ac:dyDescent="0.2">
      <c r="A62" s="142"/>
      <c r="B62" s="187"/>
      <c r="C62" s="233" t="s">
        <v>294</v>
      </c>
      <c r="D62" s="234"/>
      <c r="E62" s="160"/>
      <c r="F62" s="161"/>
      <c r="G62" s="162"/>
      <c r="M62" s="126" t="s">
        <v>94</v>
      </c>
      <c r="O62" s="125"/>
    </row>
    <row r="63" spans="1:104" ht="22.5" x14ac:dyDescent="0.2">
      <c r="A63" s="141">
        <v>33</v>
      </c>
      <c r="B63" s="183" t="s">
        <v>118</v>
      </c>
      <c r="C63" s="167" t="s">
        <v>208</v>
      </c>
      <c r="D63" s="157" t="s">
        <v>71</v>
      </c>
      <c r="E63" s="158">
        <v>4</v>
      </c>
      <c r="F63" s="158"/>
      <c r="G63" s="159"/>
      <c r="O63" s="125">
        <v>2</v>
      </c>
      <c r="AA63" s="123">
        <v>12</v>
      </c>
      <c r="AB63" s="123">
        <v>1</v>
      </c>
      <c r="AC63" s="123">
        <v>31</v>
      </c>
      <c r="AZ63" s="123">
        <v>3</v>
      </c>
      <c r="BA63" s="123">
        <f>IF(AZ63=1,G63,0)</f>
        <v>0</v>
      </c>
      <c r="BB63" s="123">
        <f>IF(AZ63=2,G63,0)</f>
        <v>0</v>
      </c>
      <c r="BC63" s="123">
        <f>IF(AZ63=3,G63,0)</f>
        <v>0</v>
      </c>
      <c r="BD63" s="123">
        <f>IF(AZ63=4,G63,0)</f>
        <v>0</v>
      </c>
      <c r="BE63" s="123">
        <f>IF(AZ63=5,G63,0)</f>
        <v>0</v>
      </c>
      <c r="CZ63" s="123">
        <v>3.7799999999999999E-3</v>
      </c>
    </row>
    <row r="64" spans="1:104" x14ac:dyDescent="0.2">
      <c r="A64" s="142"/>
      <c r="B64" s="187"/>
      <c r="C64" s="233" t="s">
        <v>206</v>
      </c>
      <c r="D64" s="234"/>
      <c r="E64" s="160"/>
      <c r="F64" s="161"/>
      <c r="G64" s="162"/>
      <c r="M64" s="126" t="s">
        <v>94</v>
      </c>
      <c r="O64" s="125"/>
    </row>
    <row r="65" spans="1:104" x14ac:dyDescent="0.2">
      <c r="A65" s="141">
        <v>34</v>
      </c>
      <c r="B65" s="183" t="s">
        <v>91</v>
      </c>
      <c r="C65" s="167" t="s">
        <v>92</v>
      </c>
      <c r="D65" s="157" t="s">
        <v>71</v>
      </c>
      <c r="E65" s="158">
        <v>19</v>
      </c>
      <c r="F65" s="158"/>
      <c r="G65" s="159"/>
      <c r="O65" s="125">
        <v>2</v>
      </c>
      <c r="AA65" s="123">
        <v>12</v>
      </c>
      <c r="AB65" s="123">
        <v>0</v>
      </c>
      <c r="AC65" s="123">
        <v>30</v>
      </c>
      <c r="AZ65" s="123">
        <v>4</v>
      </c>
      <c r="BA65" s="123">
        <f>IF(AZ65=1,G65,0)</f>
        <v>0</v>
      </c>
      <c r="BB65" s="123">
        <f>IF(AZ65=2,G65,0)</f>
        <v>0</v>
      </c>
      <c r="BC65" s="123">
        <f>IF(AZ65=3,G65,0)</f>
        <v>0</v>
      </c>
      <c r="BD65" s="123">
        <f>IF(AZ65=4,G65,0)</f>
        <v>0</v>
      </c>
      <c r="BE65" s="123">
        <f>IF(AZ65=5,G65,0)</f>
        <v>0</v>
      </c>
      <c r="CZ65" s="123">
        <v>0</v>
      </c>
    </row>
    <row r="66" spans="1:104" x14ac:dyDescent="0.2">
      <c r="A66" s="142"/>
      <c r="B66" s="187"/>
      <c r="C66" s="233" t="s">
        <v>288</v>
      </c>
      <c r="D66" s="234"/>
      <c r="E66" s="160"/>
      <c r="F66" s="161"/>
      <c r="G66" s="162"/>
      <c r="M66" s="126" t="s">
        <v>93</v>
      </c>
      <c r="O66" s="125"/>
    </row>
    <row r="67" spans="1:104" x14ac:dyDescent="0.2">
      <c r="A67" s="141">
        <v>35</v>
      </c>
      <c r="B67" s="183" t="s">
        <v>118</v>
      </c>
      <c r="C67" s="167" t="s">
        <v>151</v>
      </c>
      <c r="D67" s="157" t="s">
        <v>71</v>
      </c>
      <c r="E67" s="158">
        <v>15</v>
      </c>
      <c r="F67" s="158"/>
      <c r="G67" s="159"/>
      <c r="O67" s="125">
        <v>2</v>
      </c>
      <c r="AA67" s="123">
        <v>12</v>
      </c>
      <c r="AB67" s="123">
        <v>1</v>
      </c>
      <c r="AC67" s="123">
        <v>33</v>
      </c>
      <c r="AZ67" s="123">
        <v>3</v>
      </c>
      <c r="BA67" s="123">
        <f>IF(AZ67=1,G67,0)</f>
        <v>0</v>
      </c>
      <c r="BB67" s="123">
        <f>IF(AZ67=2,G67,0)</f>
        <v>0</v>
      </c>
      <c r="BC67" s="123">
        <f>IF(AZ67=3,G67,0)</f>
        <v>0</v>
      </c>
      <c r="BD67" s="123">
        <f>IF(AZ67=4,G67,0)</f>
        <v>0</v>
      </c>
      <c r="BE67" s="123">
        <f>IF(AZ67=5,G67,0)</f>
        <v>0</v>
      </c>
      <c r="CZ67" s="123">
        <v>3.7799999999999999E-3</v>
      </c>
    </row>
    <row r="68" spans="1:104" x14ac:dyDescent="0.2">
      <c r="A68" s="142"/>
      <c r="B68" s="187"/>
      <c r="C68" s="233" t="s">
        <v>210</v>
      </c>
      <c r="D68" s="234"/>
      <c r="E68" s="160"/>
      <c r="F68" s="161"/>
      <c r="G68" s="162"/>
      <c r="M68" s="126" t="s">
        <v>95</v>
      </c>
      <c r="O68" s="125"/>
    </row>
    <row r="69" spans="1:104" x14ac:dyDescent="0.2">
      <c r="A69" s="141">
        <v>36</v>
      </c>
      <c r="B69" s="183" t="s">
        <v>118</v>
      </c>
      <c r="C69" s="167" t="s">
        <v>149</v>
      </c>
      <c r="D69" s="157" t="s">
        <v>71</v>
      </c>
      <c r="E69" s="158">
        <v>4</v>
      </c>
      <c r="F69" s="158"/>
      <c r="G69" s="159"/>
      <c r="O69" s="125">
        <v>2</v>
      </c>
      <c r="AA69" s="123">
        <v>12</v>
      </c>
      <c r="AB69" s="123">
        <v>1</v>
      </c>
      <c r="AC69" s="123">
        <v>33</v>
      </c>
      <c r="AZ69" s="123">
        <v>3</v>
      </c>
      <c r="BA69" s="123">
        <f>IF(AZ69=1,G69,0)</f>
        <v>0</v>
      </c>
      <c r="BB69" s="123">
        <f>IF(AZ69=2,G69,0)</f>
        <v>0</v>
      </c>
      <c r="BC69" s="123">
        <f>IF(AZ69=3,G69,0)</f>
        <v>0</v>
      </c>
      <c r="BD69" s="123">
        <f>IF(AZ69=4,G69,0)</f>
        <v>0</v>
      </c>
      <c r="BE69" s="123">
        <f>IF(AZ69=5,G69,0)</f>
        <v>0</v>
      </c>
      <c r="CZ69" s="123">
        <v>3.7799999999999999E-3</v>
      </c>
    </row>
    <row r="70" spans="1:104" x14ac:dyDescent="0.2">
      <c r="A70" s="142"/>
      <c r="B70" s="187"/>
      <c r="C70" s="233" t="s">
        <v>209</v>
      </c>
      <c r="D70" s="234"/>
      <c r="E70" s="160"/>
      <c r="F70" s="161"/>
      <c r="G70" s="162"/>
      <c r="M70" s="126" t="s">
        <v>95</v>
      </c>
      <c r="O70" s="125"/>
    </row>
    <row r="71" spans="1:104" x14ac:dyDescent="0.2">
      <c r="A71" s="141">
        <v>37</v>
      </c>
      <c r="B71" s="183" t="s">
        <v>96</v>
      </c>
      <c r="C71" s="167" t="s">
        <v>97</v>
      </c>
      <c r="D71" s="157" t="s">
        <v>71</v>
      </c>
      <c r="E71" s="158">
        <v>31</v>
      </c>
      <c r="F71" s="158"/>
      <c r="G71" s="159"/>
      <c r="O71" s="125">
        <v>2</v>
      </c>
      <c r="AA71" s="123">
        <v>12</v>
      </c>
      <c r="AB71" s="123">
        <v>0</v>
      </c>
      <c r="AC71" s="123">
        <v>34</v>
      </c>
      <c r="AZ71" s="123">
        <v>4</v>
      </c>
      <c r="BA71" s="123">
        <f>IF(AZ71=1,G71,0)</f>
        <v>0</v>
      </c>
      <c r="BB71" s="123">
        <f>IF(AZ71=2,G71,0)</f>
        <v>0</v>
      </c>
      <c r="BC71" s="123">
        <f>IF(AZ71=3,G71,0)</f>
        <v>0</v>
      </c>
      <c r="BD71" s="123">
        <f>IF(AZ71=4,G71,0)</f>
        <v>0</v>
      </c>
      <c r="BE71" s="123">
        <f>IF(AZ71=5,G71,0)</f>
        <v>0</v>
      </c>
      <c r="CZ71" s="123">
        <v>0</v>
      </c>
    </row>
    <row r="72" spans="1:104" x14ac:dyDescent="0.2">
      <c r="A72" s="141">
        <v>38</v>
      </c>
      <c r="B72" s="183" t="s">
        <v>118</v>
      </c>
      <c r="C72" s="167" t="s">
        <v>152</v>
      </c>
      <c r="D72" s="157" t="s">
        <v>71</v>
      </c>
      <c r="E72" s="158">
        <v>15</v>
      </c>
      <c r="F72" s="158"/>
      <c r="G72" s="159"/>
      <c r="O72" s="125">
        <v>2</v>
      </c>
      <c r="AA72" s="123">
        <v>12</v>
      </c>
      <c r="AB72" s="123">
        <v>1</v>
      </c>
      <c r="AC72" s="123">
        <v>35</v>
      </c>
      <c r="AZ72" s="123">
        <v>3</v>
      </c>
      <c r="BA72" s="123">
        <f>IF(AZ72=1,G72,0)</f>
        <v>0</v>
      </c>
      <c r="BB72" s="123">
        <f>IF(AZ72=2,G72,0)</f>
        <v>0</v>
      </c>
      <c r="BC72" s="123">
        <f>IF(AZ72=3,G72,0)</f>
        <v>0</v>
      </c>
      <c r="BD72" s="123">
        <f>IF(AZ72=4,G72,0)</f>
        <v>0</v>
      </c>
      <c r="BE72" s="123">
        <f>IF(AZ72=5,G72,0)</f>
        <v>0</v>
      </c>
      <c r="CZ72" s="123">
        <v>3.7799999999999999E-3</v>
      </c>
    </row>
    <row r="73" spans="1:104" x14ac:dyDescent="0.2">
      <c r="A73" s="142"/>
      <c r="B73" s="187"/>
      <c r="C73" s="233" t="s">
        <v>295</v>
      </c>
      <c r="D73" s="234"/>
      <c r="E73" s="160"/>
      <c r="F73" s="161"/>
      <c r="G73" s="162"/>
      <c r="M73" s="126" t="s">
        <v>98</v>
      </c>
      <c r="O73" s="125"/>
    </row>
    <row r="74" spans="1:104" x14ac:dyDescent="0.2">
      <c r="A74" s="141">
        <v>39</v>
      </c>
      <c r="B74" s="183" t="s">
        <v>118</v>
      </c>
      <c r="C74" s="167" t="s">
        <v>211</v>
      </c>
      <c r="D74" s="157" t="s">
        <v>71</v>
      </c>
      <c r="E74" s="158">
        <v>3</v>
      </c>
      <c r="F74" s="158"/>
      <c r="G74" s="159"/>
      <c r="O74" s="125">
        <v>2</v>
      </c>
      <c r="AA74" s="123">
        <v>12</v>
      </c>
      <c r="AB74" s="123">
        <v>1</v>
      </c>
      <c r="AC74" s="123">
        <v>35</v>
      </c>
      <c r="AZ74" s="123">
        <v>3</v>
      </c>
      <c r="BA74" s="123">
        <f>IF(AZ74=1,G74,0)</f>
        <v>0</v>
      </c>
      <c r="BB74" s="123">
        <f>IF(AZ74=2,G74,0)</f>
        <v>0</v>
      </c>
      <c r="BC74" s="123">
        <f>IF(AZ74=3,G74,0)</f>
        <v>0</v>
      </c>
      <c r="BD74" s="123">
        <f>IF(AZ74=4,G74,0)</f>
        <v>0</v>
      </c>
      <c r="BE74" s="123">
        <f>IF(AZ74=5,G74,0)</f>
        <v>0</v>
      </c>
      <c r="CZ74" s="123">
        <v>3.7799999999999999E-3</v>
      </c>
    </row>
    <row r="75" spans="1:104" x14ac:dyDescent="0.2">
      <c r="A75" s="142"/>
      <c r="B75" s="187"/>
      <c r="C75" s="233" t="s">
        <v>79</v>
      </c>
      <c r="D75" s="234"/>
      <c r="E75" s="160"/>
      <c r="F75" s="161"/>
      <c r="G75" s="162"/>
      <c r="M75" s="126" t="s">
        <v>98</v>
      </c>
      <c r="O75" s="125"/>
    </row>
    <row r="76" spans="1:104" x14ac:dyDescent="0.2">
      <c r="A76" s="141">
        <v>40</v>
      </c>
      <c r="B76" s="183" t="s">
        <v>118</v>
      </c>
      <c r="C76" s="167" t="s">
        <v>156</v>
      </c>
      <c r="D76" s="157" t="s">
        <v>71</v>
      </c>
      <c r="E76" s="158">
        <v>12</v>
      </c>
      <c r="F76" s="158"/>
      <c r="G76" s="159"/>
      <c r="O76" s="125">
        <v>2</v>
      </c>
      <c r="AA76" s="123">
        <v>12</v>
      </c>
      <c r="AB76" s="123">
        <v>1</v>
      </c>
      <c r="AC76" s="123">
        <v>35</v>
      </c>
      <c r="AZ76" s="123">
        <v>3</v>
      </c>
      <c r="BA76" s="123">
        <f>IF(AZ76=1,G76,0)</f>
        <v>0</v>
      </c>
      <c r="BB76" s="123">
        <f>IF(AZ76=2,G76,0)</f>
        <v>0</v>
      </c>
      <c r="BC76" s="123">
        <f>IF(AZ76=3,G76,0)</f>
        <v>0</v>
      </c>
      <c r="BD76" s="123">
        <f>IF(AZ76=4,G76,0)</f>
        <v>0</v>
      </c>
      <c r="BE76" s="123">
        <f>IF(AZ76=5,G76,0)</f>
        <v>0</v>
      </c>
      <c r="CZ76" s="123">
        <v>3.7799999999999999E-3</v>
      </c>
    </row>
    <row r="77" spans="1:104" x14ac:dyDescent="0.2">
      <c r="A77" s="142"/>
      <c r="B77" s="187"/>
      <c r="C77" s="233" t="s">
        <v>296</v>
      </c>
      <c r="D77" s="234"/>
      <c r="E77" s="160"/>
      <c r="F77" s="161"/>
      <c r="G77" s="162"/>
      <c r="M77" s="126" t="s">
        <v>98</v>
      </c>
      <c r="O77" s="125"/>
    </row>
    <row r="78" spans="1:104" x14ac:dyDescent="0.2">
      <c r="A78" s="141">
        <v>41</v>
      </c>
      <c r="B78" s="183" t="s">
        <v>118</v>
      </c>
      <c r="C78" s="167" t="s">
        <v>153</v>
      </c>
      <c r="D78" s="157" t="s">
        <v>71</v>
      </c>
      <c r="E78" s="158">
        <v>1</v>
      </c>
      <c r="F78" s="158"/>
      <c r="G78" s="159"/>
      <c r="O78" s="125">
        <v>2</v>
      </c>
      <c r="AA78" s="123">
        <v>12</v>
      </c>
      <c r="AB78" s="123">
        <v>1</v>
      </c>
      <c r="AC78" s="123">
        <v>35</v>
      </c>
      <c r="AZ78" s="123">
        <v>3</v>
      </c>
      <c r="BA78" s="123">
        <f>IF(AZ78=1,G78,0)</f>
        <v>0</v>
      </c>
      <c r="BB78" s="123">
        <f>IF(AZ78=2,G78,0)</f>
        <v>0</v>
      </c>
      <c r="BC78" s="123">
        <f>IF(AZ78=3,G78,0)</f>
        <v>0</v>
      </c>
      <c r="BD78" s="123">
        <f>IF(AZ78=4,G78,0)</f>
        <v>0</v>
      </c>
      <c r="BE78" s="123">
        <f>IF(AZ78=5,G78,0)</f>
        <v>0</v>
      </c>
      <c r="CZ78" s="123">
        <v>3.7799999999999999E-3</v>
      </c>
    </row>
    <row r="79" spans="1:104" x14ac:dyDescent="0.2">
      <c r="A79" s="142"/>
      <c r="B79" s="187"/>
      <c r="C79" s="233" t="s">
        <v>80</v>
      </c>
      <c r="D79" s="234"/>
      <c r="E79" s="160"/>
      <c r="F79" s="161"/>
      <c r="G79" s="162"/>
      <c r="M79" s="126" t="s">
        <v>98</v>
      </c>
      <c r="O79" s="125"/>
    </row>
    <row r="80" spans="1:104" x14ac:dyDescent="0.2">
      <c r="A80" s="141">
        <v>42</v>
      </c>
      <c r="B80" s="183" t="s">
        <v>142</v>
      </c>
      <c r="C80" s="167" t="s">
        <v>143</v>
      </c>
      <c r="D80" s="157" t="s">
        <v>99</v>
      </c>
      <c r="E80" s="158">
        <v>20</v>
      </c>
      <c r="F80" s="158"/>
      <c r="G80" s="159"/>
      <c r="O80" s="125">
        <v>2</v>
      </c>
      <c r="AA80" s="123">
        <v>12</v>
      </c>
      <c r="AB80" s="123">
        <v>0</v>
      </c>
      <c r="AC80" s="123">
        <v>36</v>
      </c>
      <c r="AZ80" s="123">
        <v>4</v>
      </c>
      <c r="BA80" s="123">
        <f>IF(AZ80=1,G80,0)</f>
        <v>0</v>
      </c>
      <c r="BB80" s="123">
        <f>IF(AZ80=2,G80,0)</f>
        <v>0</v>
      </c>
      <c r="BC80" s="123">
        <f>IF(AZ80=3,G80,0)</f>
        <v>0</v>
      </c>
      <c r="BD80" s="123">
        <f>IF(AZ80=4,G80,0)</f>
        <v>0</v>
      </c>
      <c r="BE80" s="123">
        <f>IF(AZ80=5,G80,0)</f>
        <v>0</v>
      </c>
      <c r="CZ80" s="123">
        <v>9.8999999999999999E-4</v>
      </c>
    </row>
    <row r="81" spans="1:104" x14ac:dyDescent="0.2">
      <c r="A81" s="142"/>
      <c r="B81" s="187"/>
      <c r="C81" s="233" t="s">
        <v>297</v>
      </c>
      <c r="D81" s="234"/>
      <c r="E81" s="160"/>
      <c r="F81" s="161"/>
      <c r="G81" s="162"/>
      <c r="M81" s="126" t="s">
        <v>100</v>
      </c>
      <c r="O81" s="125"/>
    </row>
    <row r="82" spans="1:104" x14ac:dyDescent="0.2">
      <c r="A82" s="141">
        <v>43</v>
      </c>
      <c r="B82" s="183" t="s">
        <v>145</v>
      </c>
      <c r="C82" s="167" t="s">
        <v>146</v>
      </c>
      <c r="D82" s="157" t="s">
        <v>99</v>
      </c>
      <c r="E82" s="158">
        <v>6</v>
      </c>
      <c r="F82" s="158"/>
      <c r="G82" s="159"/>
      <c r="O82" s="125">
        <v>2</v>
      </c>
      <c r="AA82" s="123">
        <v>12</v>
      </c>
      <c r="AB82" s="123">
        <v>0</v>
      </c>
      <c r="AC82" s="123">
        <v>36</v>
      </c>
      <c r="AZ82" s="123">
        <v>4</v>
      </c>
      <c r="BA82" s="123">
        <f>IF(AZ82=1,G82,0)</f>
        <v>0</v>
      </c>
      <c r="BB82" s="123">
        <f>IF(AZ82=2,G82,0)</f>
        <v>0</v>
      </c>
      <c r="BC82" s="123">
        <f>IF(AZ82=3,G82,0)</f>
        <v>0</v>
      </c>
      <c r="BD82" s="123">
        <f>IF(AZ82=4,G82,0)</f>
        <v>0</v>
      </c>
      <c r="BE82" s="123">
        <f>IF(AZ82=5,G82,0)</f>
        <v>0</v>
      </c>
      <c r="CZ82" s="123">
        <v>9.8999999999999999E-4</v>
      </c>
    </row>
    <row r="83" spans="1:104" x14ac:dyDescent="0.2">
      <c r="A83" s="142"/>
      <c r="B83" s="187"/>
      <c r="C83" s="233" t="s">
        <v>293</v>
      </c>
      <c r="D83" s="234"/>
      <c r="E83" s="160"/>
      <c r="F83" s="161"/>
      <c r="G83" s="162"/>
      <c r="M83" s="126" t="s">
        <v>100</v>
      </c>
      <c r="O83" s="125"/>
    </row>
    <row r="84" spans="1:104" x14ac:dyDescent="0.2">
      <c r="A84" s="141">
        <v>44</v>
      </c>
      <c r="B84" s="183" t="s">
        <v>118</v>
      </c>
      <c r="C84" s="167" t="s">
        <v>147</v>
      </c>
      <c r="D84" s="157" t="s">
        <v>71</v>
      </c>
      <c r="E84" s="158">
        <v>8</v>
      </c>
      <c r="F84" s="158"/>
      <c r="G84" s="159"/>
      <c r="O84" s="125">
        <v>2</v>
      </c>
      <c r="AA84" s="123">
        <v>12</v>
      </c>
      <c r="AB84" s="123">
        <v>1</v>
      </c>
      <c r="AC84" s="123">
        <v>33</v>
      </c>
      <c r="AZ84" s="123">
        <v>3</v>
      </c>
      <c r="BA84" s="123">
        <f>IF(AZ84=1,G84,0)</f>
        <v>0</v>
      </c>
      <c r="BB84" s="123">
        <f>IF(AZ84=2,G84,0)</f>
        <v>0</v>
      </c>
      <c r="BC84" s="123">
        <f>IF(AZ84=3,G84,0)</f>
        <v>0</v>
      </c>
      <c r="BD84" s="123">
        <f>IF(AZ84=4,G84,0)</f>
        <v>0</v>
      </c>
      <c r="BE84" s="123">
        <f>IF(AZ84=5,G84,0)</f>
        <v>0</v>
      </c>
      <c r="CZ84" s="123">
        <v>3.7799999999999999E-3</v>
      </c>
    </row>
    <row r="85" spans="1:104" x14ac:dyDescent="0.2">
      <c r="A85" s="142"/>
      <c r="B85" s="187"/>
      <c r="C85" s="233" t="s">
        <v>298</v>
      </c>
      <c r="D85" s="234"/>
      <c r="E85" s="160"/>
      <c r="F85" s="161"/>
      <c r="G85" s="162"/>
      <c r="M85" s="126" t="s">
        <v>100</v>
      </c>
      <c r="O85" s="125"/>
    </row>
    <row r="86" spans="1:104" x14ac:dyDescent="0.2">
      <c r="A86" s="141">
        <v>45</v>
      </c>
      <c r="B86" s="183" t="s">
        <v>118</v>
      </c>
      <c r="C86" s="167" t="s">
        <v>148</v>
      </c>
      <c r="D86" s="157" t="s">
        <v>71</v>
      </c>
      <c r="E86" s="158">
        <v>7</v>
      </c>
      <c r="F86" s="158"/>
      <c r="G86" s="159"/>
      <c r="O86" s="125">
        <v>2</v>
      </c>
      <c r="AA86" s="123">
        <v>12</v>
      </c>
      <c r="AB86" s="123">
        <v>1</v>
      </c>
      <c r="AC86" s="123">
        <v>33</v>
      </c>
      <c r="AZ86" s="123">
        <v>3</v>
      </c>
      <c r="BA86" s="123">
        <f>IF(AZ86=1,G86,0)</f>
        <v>0</v>
      </c>
      <c r="BB86" s="123">
        <f>IF(AZ86=2,G86,0)</f>
        <v>0</v>
      </c>
      <c r="BC86" s="123">
        <f>IF(AZ86=3,G86,0)</f>
        <v>0</v>
      </c>
      <c r="BD86" s="123">
        <f>IF(AZ86=4,G86,0)</f>
        <v>0</v>
      </c>
      <c r="BE86" s="123">
        <f>IF(AZ86=5,G86,0)</f>
        <v>0</v>
      </c>
      <c r="CZ86" s="123">
        <v>3.7799999999999999E-3</v>
      </c>
    </row>
    <row r="87" spans="1:104" x14ac:dyDescent="0.2">
      <c r="A87" s="142"/>
      <c r="B87" s="187"/>
      <c r="C87" s="233" t="s">
        <v>299</v>
      </c>
      <c r="D87" s="234"/>
      <c r="E87" s="160"/>
      <c r="F87" s="161"/>
      <c r="G87" s="162"/>
      <c r="M87" s="126" t="s">
        <v>100</v>
      </c>
      <c r="O87" s="125"/>
    </row>
    <row r="88" spans="1:104" x14ac:dyDescent="0.2">
      <c r="A88" s="141">
        <v>46</v>
      </c>
      <c r="B88" s="183" t="s">
        <v>118</v>
      </c>
      <c r="C88" s="167" t="s">
        <v>144</v>
      </c>
      <c r="D88" s="157" t="s">
        <v>99</v>
      </c>
      <c r="E88" s="158">
        <v>22</v>
      </c>
      <c r="F88" s="158"/>
      <c r="G88" s="159"/>
      <c r="O88" s="125">
        <v>2</v>
      </c>
      <c r="AA88" s="123">
        <v>12</v>
      </c>
      <c r="AB88" s="123">
        <v>1</v>
      </c>
      <c r="AC88" s="123">
        <v>33</v>
      </c>
      <c r="AZ88" s="123">
        <v>3</v>
      </c>
      <c r="BA88" s="123">
        <f>IF(AZ88=1,G88,0)</f>
        <v>0</v>
      </c>
      <c r="BB88" s="123">
        <f>IF(AZ88=2,G88,0)</f>
        <v>0</v>
      </c>
      <c r="BC88" s="123">
        <f>IF(AZ88=3,G88,0)</f>
        <v>0</v>
      </c>
      <c r="BD88" s="123">
        <f>IF(AZ88=4,G88,0)</f>
        <v>0</v>
      </c>
      <c r="BE88" s="123">
        <f>IF(AZ88=5,G88,0)</f>
        <v>0</v>
      </c>
      <c r="CZ88" s="123">
        <v>3.7799999999999999E-3</v>
      </c>
    </row>
    <row r="89" spans="1:104" x14ac:dyDescent="0.2">
      <c r="A89" s="142"/>
      <c r="B89" s="187"/>
      <c r="C89" s="233" t="s">
        <v>300</v>
      </c>
      <c r="D89" s="234"/>
      <c r="E89" s="160"/>
      <c r="F89" s="161"/>
      <c r="G89" s="162"/>
      <c r="M89" s="126" t="s">
        <v>100</v>
      </c>
      <c r="O89" s="125"/>
    </row>
    <row r="90" spans="1:104" ht="22.5" x14ac:dyDescent="0.2">
      <c r="A90" s="141">
        <v>47</v>
      </c>
      <c r="B90" s="183" t="s">
        <v>101</v>
      </c>
      <c r="C90" s="167" t="s">
        <v>102</v>
      </c>
      <c r="D90" s="157" t="s">
        <v>99</v>
      </c>
      <c r="E90" s="158">
        <v>7</v>
      </c>
      <c r="F90" s="158"/>
      <c r="G90" s="159"/>
      <c r="O90" s="125">
        <v>2</v>
      </c>
      <c r="AA90" s="123">
        <v>12</v>
      </c>
      <c r="AB90" s="123">
        <v>0</v>
      </c>
      <c r="AC90" s="123">
        <v>37</v>
      </c>
      <c r="AZ90" s="123">
        <v>4</v>
      </c>
      <c r="BA90" s="123">
        <f>IF(AZ90=1,G90,0)</f>
        <v>0</v>
      </c>
      <c r="BB90" s="123">
        <f>IF(AZ90=2,G90,0)</f>
        <v>0</v>
      </c>
      <c r="BC90" s="123">
        <f>IF(AZ90=3,G90,0)</f>
        <v>0</v>
      </c>
      <c r="BD90" s="123">
        <f>IF(AZ90=4,G90,0)</f>
        <v>0</v>
      </c>
      <c r="BE90" s="123">
        <f>IF(AZ90=5,G90,0)</f>
        <v>0</v>
      </c>
      <c r="CZ90" s="123">
        <v>1.0499999999999999E-3</v>
      </c>
    </row>
    <row r="91" spans="1:104" x14ac:dyDescent="0.2">
      <c r="A91" s="142"/>
      <c r="B91" s="187"/>
      <c r="C91" s="233" t="s">
        <v>301</v>
      </c>
      <c r="D91" s="234"/>
      <c r="E91" s="160"/>
      <c r="F91" s="161"/>
      <c r="G91" s="162"/>
      <c r="M91" s="126" t="s">
        <v>103</v>
      </c>
      <c r="O91" s="125"/>
    </row>
    <row r="92" spans="1:104" x14ac:dyDescent="0.2">
      <c r="A92" s="141">
        <v>48</v>
      </c>
      <c r="B92" s="183" t="s">
        <v>118</v>
      </c>
      <c r="C92" s="167" t="s">
        <v>150</v>
      </c>
      <c r="D92" s="157" t="s">
        <v>99</v>
      </c>
      <c r="E92" s="158">
        <v>1</v>
      </c>
      <c r="F92" s="158"/>
      <c r="G92" s="159"/>
      <c r="O92" s="125">
        <v>2</v>
      </c>
      <c r="AA92" s="123">
        <v>12</v>
      </c>
      <c r="AB92" s="123">
        <v>1</v>
      </c>
      <c r="AC92" s="123">
        <v>33</v>
      </c>
      <c r="AZ92" s="123">
        <v>3</v>
      </c>
      <c r="BA92" s="123">
        <f>IF(AZ92=1,G92,0)</f>
        <v>0</v>
      </c>
      <c r="BB92" s="123">
        <f>IF(AZ92=2,G92,0)</f>
        <v>0</v>
      </c>
      <c r="BC92" s="123">
        <f>IF(AZ92=3,G92,0)</f>
        <v>0</v>
      </c>
      <c r="BD92" s="123">
        <f>IF(AZ92=4,G92,0)</f>
        <v>0</v>
      </c>
      <c r="BE92" s="123">
        <f>IF(AZ92=5,G92,0)</f>
        <v>0</v>
      </c>
      <c r="CZ92" s="123">
        <v>3.7799999999999999E-3</v>
      </c>
    </row>
    <row r="93" spans="1:104" ht="22.5" x14ac:dyDescent="0.2">
      <c r="A93" s="141">
        <v>49</v>
      </c>
      <c r="B93" s="183" t="s">
        <v>118</v>
      </c>
      <c r="C93" s="167" t="s">
        <v>212</v>
      </c>
      <c r="D93" s="157" t="s">
        <v>71</v>
      </c>
      <c r="E93" s="158">
        <v>2</v>
      </c>
      <c r="F93" s="158"/>
      <c r="G93" s="159"/>
      <c r="O93" s="125">
        <v>2</v>
      </c>
      <c r="AA93" s="123">
        <v>12</v>
      </c>
      <c r="AB93" s="123">
        <v>1</v>
      </c>
      <c r="AC93" s="123">
        <v>33</v>
      </c>
      <c r="AZ93" s="123">
        <v>3</v>
      </c>
      <c r="BA93" s="123">
        <f>IF(AZ93=1,G93,0)</f>
        <v>0</v>
      </c>
      <c r="BB93" s="123">
        <f>IF(AZ93=2,G93,0)</f>
        <v>0</v>
      </c>
      <c r="BC93" s="123">
        <f>IF(AZ93=3,G93,0)</f>
        <v>0</v>
      </c>
      <c r="BD93" s="123">
        <f>IF(AZ93=4,G93,0)</f>
        <v>0</v>
      </c>
      <c r="BE93" s="123">
        <f>IF(AZ93=5,G93,0)</f>
        <v>0</v>
      </c>
      <c r="CZ93" s="123">
        <v>3.7799999999999999E-3</v>
      </c>
    </row>
    <row r="94" spans="1:104" ht="22.5" x14ac:dyDescent="0.2">
      <c r="A94" s="141">
        <v>50</v>
      </c>
      <c r="B94" s="183" t="s">
        <v>118</v>
      </c>
      <c r="C94" s="167" t="s">
        <v>278</v>
      </c>
      <c r="D94" s="157" t="s">
        <v>71</v>
      </c>
      <c r="E94" s="158">
        <v>1</v>
      </c>
      <c r="F94" s="158"/>
      <c r="G94" s="159"/>
      <c r="O94" s="125">
        <v>2</v>
      </c>
      <c r="AA94" s="123">
        <v>12</v>
      </c>
      <c r="AB94" s="123">
        <v>0</v>
      </c>
      <c r="AC94" s="123">
        <v>37</v>
      </c>
      <c r="AZ94" s="123">
        <v>4</v>
      </c>
      <c r="BA94" s="123">
        <f>IF(AZ94=1,G94,0)</f>
        <v>0</v>
      </c>
      <c r="BB94" s="123">
        <f>IF(AZ94=2,G94,0)</f>
        <v>0</v>
      </c>
      <c r="BC94" s="123">
        <f>IF(AZ94=3,G94,0)</f>
        <v>0</v>
      </c>
      <c r="BD94" s="123">
        <f>IF(AZ94=4,G94,0)</f>
        <v>0</v>
      </c>
      <c r="BE94" s="123">
        <f>IF(AZ94=5,G94,0)</f>
        <v>0</v>
      </c>
      <c r="CZ94" s="123">
        <v>1.0499999999999999E-3</v>
      </c>
    </row>
    <row r="95" spans="1:104" x14ac:dyDescent="0.2">
      <c r="A95" s="142"/>
      <c r="B95" s="187"/>
      <c r="C95" s="233" t="s">
        <v>279</v>
      </c>
      <c r="D95" s="234"/>
      <c r="E95" s="160"/>
      <c r="F95" s="161"/>
      <c r="G95" s="162"/>
      <c r="M95" s="126" t="s">
        <v>103</v>
      </c>
      <c r="O95" s="125"/>
    </row>
    <row r="96" spans="1:104" ht="22.5" x14ac:dyDescent="0.2">
      <c r="A96" s="141">
        <v>51</v>
      </c>
      <c r="B96" s="183" t="s">
        <v>118</v>
      </c>
      <c r="C96" s="167" t="s">
        <v>280</v>
      </c>
      <c r="D96" s="157" t="s">
        <v>71</v>
      </c>
      <c r="E96" s="158">
        <v>1</v>
      </c>
      <c r="F96" s="158"/>
      <c r="G96" s="159"/>
      <c r="O96" s="125">
        <v>2</v>
      </c>
      <c r="AA96" s="123">
        <v>12</v>
      </c>
      <c r="AB96" s="123">
        <v>0</v>
      </c>
      <c r="AC96" s="123">
        <v>37</v>
      </c>
      <c r="AZ96" s="123">
        <v>4</v>
      </c>
      <c r="BA96" s="123">
        <f>IF(AZ96=1,G96,0)</f>
        <v>0</v>
      </c>
      <c r="BB96" s="123">
        <f>IF(AZ96=2,G96,0)</f>
        <v>0</v>
      </c>
      <c r="BC96" s="123">
        <f>IF(AZ96=3,G96,0)</f>
        <v>0</v>
      </c>
      <c r="BD96" s="123">
        <f>IF(AZ96=4,G96,0)</f>
        <v>0</v>
      </c>
      <c r="BE96" s="123">
        <f>IF(AZ96=5,G96,0)</f>
        <v>0</v>
      </c>
      <c r="CZ96" s="123">
        <v>1.0499999999999999E-3</v>
      </c>
    </row>
    <row r="97" spans="1:104" x14ac:dyDescent="0.2">
      <c r="A97" s="142"/>
      <c r="B97" s="187"/>
      <c r="C97" s="233" t="s">
        <v>279</v>
      </c>
      <c r="D97" s="234"/>
      <c r="E97" s="160"/>
      <c r="F97" s="161"/>
      <c r="G97" s="162"/>
      <c r="M97" s="126" t="s">
        <v>103</v>
      </c>
      <c r="O97" s="125"/>
    </row>
    <row r="98" spans="1:104" ht="22.5" x14ac:dyDescent="0.2">
      <c r="A98" s="141">
        <v>52</v>
      </c>
      <c r="B98" s="183" t="s">
        <v>118</v>
      </c>
      <c r="C98" s="167" t="s">
        <v>272</v>
      </c>
      <c r="D98" s="157" t="s">
        <v>71</v>
      </c>
      <c r="E98" s="158">
        <v>9</v>
      </c>
      <c r="F98" s="158"/>
      <c r="G98" s="159"/>
      <c r="O98" s="125">
        <v>2</v>
      </c>
      <c r="AA98" s="123">
        <v>12</v>
      </c>
      <c r="AB98" s="123">
        <v>0</v>
      </c>
      <c r="AC98" s="123">
        <v>37</v>
      </c>
      <c r="AZ98" s="123">
        <v>4</v>
      </c>
      <c r="BA98" s="123">
        <f>IF(AZ98=1,G98,0)</f>
        <v>0</v>
      </c>
      <c r="BB98" s="123">
        <f>IF(AZ98=2,G98,0)</f>
        <v>0</v>
      </c>
      <c r="BC98" s="123">
        <f>IF(AZ98=3,G98,0)</f>
        <v>0</v>
      </c>
      <c r="BD98" s="123">
        <f>IF(AZ98=4,G98,0)</f>
        <v>0</v>
      </c>
      <c r="BE98" s="123">
        <f>IF(AZ98=5,G98,0)</f>
        <v>0</v>
      </c>
      <c r="CZ98" s="123">
        <v>1.0499999999999999E-3</v>
      </c>
    </row>
    <row r="99" spans="1:104" x14ac:dyDescent="0.2">
      <c r="A99" s="142"/>
      <c r="B99" s="187"/>
      <c r="C99" s="233" t="s">
        <v>273</v>
      </c>
      <c r="D99" s="234"/>
      <c r="E99" s="160"/>
      <c r="F99" s="161"/>
      <c r="G99" s="162"/>
      <c r="M99" s="126" t="s">
        <v>103</v>
      </c>
      <c r="O99" s="125"/>
    </row>
    <row r="100" spans="1:104" x14ac:dyDescent="0.2">
      <c r="A100" s="141">
        <v>53</v>
      </c>
      <c r="B100" s="183" t="s">
        <v>157</v>
      </c>
      <c r="C100" s="167" t="s">
        <v>158</v>
      </c>
      <c r="D100" s="157" t="s">
        <v>99</v>
      </c>
      <c r="E100" s="158">
        <v>629</v>
      </c>
      <c r="F100" s="158"/>
      <c r="G100" s="159"/>
      <c r="O100" s="125">
        <v>2</v>
      </c>
      <c r="AA100" s="123">
        <v>12</v>
      </c>
      <c r="AB100" s="123">
        <v>0</v>
      </c>
      <c r="AC100" s="123">
        <v>36</v>
      </c>
      <c r="AZ100" s="123">
        <v>4</v>
      </c>
      <c r="BA100" s="123">
        <f>IF(AZ100=1,G100,0)</f>
        <v>0</v>
      </c>
      <c r="BB100" s="123">
        <f>IF(AZ100=2,G100,0)</f>
        <v>0</v>
      </c>
      <c r="BC100" s="123">
        <f>IF(AZ100=3,G100,0)</f>
        <v>0</v>
      </c>
      <c r="BD100" s="123">
        <f>IF(AZ100=4,G100,0)</f>
        <v>0</v>
      </c>
      <c r="BE100" s="123">
        <f>IF(AZ100=5,G100,0)</f>
        <v>0</v>
      </c>
      <c r="CZ100" s="123">
        <v>9.8999999999999999E-4</v>
      </c>
    </row>
    <row r="101" spans="1:104" x14ac:dyDescent="0.2">
      <c r="A101" s="142"/>
      <c r="B101" s="187"/>
      <c r="C101" s="233" t="s">
        <v>302</v>
      </c>
      <c r="D101" s="234"/>
      <c r="E101" s="160"/>
      <c r="F101" s="161"/>
      <c r="G101" s="162"/>
      <c r="M101" s="126" t="s">
        <v>100</v>
      </c>
      <c r="O101" s="125"/>
    </row>
    <row r="102" spans="1:104" x14ac:dyDescent="0.2">
      <c r="A102" s="141">
        <v>54</v>
      </c>
      <c r="B102" s="183" t="s">
        <v>118</v>
      </c>
      <c r="C102" s="167" t="s">
        <v>179</v>
      </c>
      <c r="D102" s="157" t="s">
        <v>99</v>
      </c>
      <c r="E102" s="158">
        <v>224</v>
      </c>
      <c r="F102" s="158"/>
      <c r="G102" s="159"/>
      <c r="O102" s="125">
        <v>2</v>
      </c>
      <c r="AA102" s="123">
        <v>12</v>
      </c>
      <c r="AB102" s="123">
        <v>1</v>
      </c>
      <c r="AC102" s="123">
        <v>33</v>
      </c>
      <c r="AZ102" s="123">
        <v>3</v>
      </c>
      <c r="BA102" s="123">
        <f>IF(AZ102=1,G102,0)</f>
        <v>0</v>
      </c>
      <c r="BB102" s="123">
        <f>IF(AZ102=2,G102,0)</f>
        <v>0</v>
      </c>
      <c r="BC102" s="123">
        <f>IF(AZ102=3,G102,0)</f>
        <v>0</v>
      </c>
      <c r="BD102" s="123">
        <f>IF(AZ102=4,G102,0)</f>
        <v>0</v>
      </c>
      <c r="BE102" s="123">
        <f>IF(AZ102=5,G102,0)</f>
        <v>0</v>
      </c>
      <c r="CZ102" s="123">
        <v>3.7799999999999999E-3</v>
      </c>
    </row>
    <row r="103" spans="1:104" x14ac:dyDescent="0.2">
      <c r="A103" s="142"/>
      <c r="B103" s="187"/>
      <c r="C103" s="233" t="s">
        <v>277</v>
      </c>
      <c r="D103" s="234"/>
      <c r="E103" s="160"/>
      <c r="F103" s="161"/>
      <c r="G103" s="162"/>
      <c r="M103" s="126" t="s">
        <v>100</v>
      </c>
      <c r="O103" s="125"/>
    </row>
    <row r="104" spans="1:104" x14ac:dyDescent="0.2">
      <c r="A104" s="141">
        <v>55</v>
      </c>
      <c r="B104" s="183" t="s">
        <v>118</v>
      </c>
      <c r="C104" s="167" t="s">
        <v>275</v>
      </c>
      <c r="D104" s="157" t="s">
        <v>99</v>
      </c>
      <c r="E104" s="158">
        <v>50</v>
      </c>
      <c r="F104" s="158"/>
      <c r="G104" s="159"/>
      <c r="O104" s="125">
        <v>2</v>
      </c>
      <c r="AA104" s="123">
        <v>12</v>
      </c>
      <c r="AB104" s="123">
        <v>1</v>
      </c>
      <c r="AC104" s="123">
        <v>33</v>
      </c>
      <c r="AZ104" s="123">
        <v>3</v>
      </c>
      <c r="BA104" s="123">
        <f>IF(AZ104=1,G104,0)</f>
        <v>0</v>
      </c>
      <c r="BB104" s="123">
        <f>IF(AZ104=2,G104,0)</f>
        <v>0</v>
      </c>
      <c r="BC104" s="123">
        <f>IF(AZ104=3,G104,0)</f>
        <v>0</v>
      </c>
      <c r="BD104" s="123">
        <f>IF(AZ104=4,G104,0)</f>
        <v>0</v>
      </c>
      <c r="BE104" s="123">
        <f>IF(AZ104=5,G104,0)</f>
        <v>0</v>
      </c>
      <c r="CZ104" s="123">
        <v>3.7799999999999999E-3</v>
      </c>
    </row>
    <row r="105" spans="1:104" x14ac:dyDescent="0.2">
      <c r="A105" s="142"/>
      <c r="B105" s="187"/>
      <c r="C105" s="233" t="s">
        <v>276</v>
      </c>
      <c r="D105" s="234"/>
      <c r="E105" s="160"/>
      <c r="F105" s="161"/>
      <c r="G105" s="162"/>
      <c r="M105" s="126" t="s">
        <v>100</v>
      </c>
      <c r="O105" s="125"/>
    </row>
    <row r="106" spans="1:104" x14ac:dyDescent="0.2">
      <c r="A106" s="141">
        <v>56</v>
      </c>
      <c r="B106" s="183" t="s">
        <v>118</v>
      </c>
      <c r="C106" s="167" t="s">
        <v>159</v>
      </c>
      <c r="D106" s="157" t="s">
        <v>99</v>
      </c>
      <c r="E106" s="158">
        <v>355</v>
      </c>
      <c r="F106" s="158"/>
      <c r="G106" s="159"/>
      <c r="O106" s="125">
        <v>2</v>
      </c>
      <c r="AA106" s="123">
        <v>12</v>
      </c>
      <c r="AB106" s="123">
        <v>1</v>
      </c>
      <c r="AC106" s="123">
        <v>33</v>
      </c>
      <c r="AZ106" s="123">
        <v>3</v>
      </c>
      <c r="BA106" s="123">
        <f>IF(AZ106=1,G106,0)</f>
        <v>0</v>
      </c>
      <c r="BB106" s="123">
        <f>IF(AZ106=2,G106,0)</f>
        <v>0</v>
      </c>
      <c r="BC106" s="123">
        <f>IF(AZ106=3,G106,0)</f>
        <v>0</v>
      </c>
      <c r="BD106" s="123">
        <f>IF(AZ106=4,G106,0)</f>
        <v>0</v>
      </c>
      <c r="BE106" s="123">
        <f>IF(AZ106=5,G106,0)</f>
        <v>0</v>
      </c>
      <c r="CZ106" s="123">
        <v>3.7799999999999999E-3</v>
      </c>
    </row>
    <row r="107" spans="1:104" x14ac:dyDescent="0.2">
      <c r="A107" s="142"/>
      <c r="B107" s="187"/>
      <c r="C107" s="233" t="s">
        <v>274</v>
      </c>
      <c r="D107" s="234"/>
      <c r="E107" s="160"/>
      <c r="F107" s="161"/>
      <c r="G107" s="162"/>
      <c r="M107" s="126" t="s">
        <v>100</v>
      </c>
      <c r="O107" s="125"/>
    </row>
    <row r="108" spans="1:104" s="191" customFormat="1" x14ac:dyDescent="0.2">
      <c r="A108" s="141">
        <v>57</v>
      </c>
      <c r="B108" s="183" t="s">
        <v>104</v>
      </c>
      <c r="C108" s="167" t="s">
        <v>105</v>
      </c>
      <c r="D108" s="157" t="s">
        <v>71</v>
      </c>
      <c r="E108" s="158">
        <v>90</v>
      </c>
      <c r="F108" s="158"/>
      <c r="G108" s="159"/>
      <c r="O108" s="192">
        <v>2</v>
      </c>
      <c r="AA108" s="191">
        <v>12</v>
      </c>
      <c r="AB108" s="191">
        <v>0</v>
      </c>
      <c r="AC108" s="191">
        <v>38</v>
      </c>
      <c r="AZ108" s="191">
        <v>4</v>
      </c>
      <c r="BA108" s="191">
        <f>IF(AZ108=1,G108,0)</f>
        <v>0</v>
      </c>
      <c r="BB108" s="191">
        <f>IF(AZ108=2,G108,0)</f>
        <v>0</v>
      </c>
      <c r="BC108" s="191">
        <f>IF(AZ108=3,G108,0)</f>
        <v>0</v>
      </c>
      <c r="BD108" s="191">
        <f>IF(AZ108=4,G108,0)</f>
        <v>0</v>
      </c>
      <c r="BE108" s="191">
        <f>IF(AZ108=5,G108,0)</f>
        <v>0</v>
      </c>
      <c r="CZ108" s="191">
        <v>0</v>
      </c>
    </row>
    <row r="109" spans="1:104" ht="22.5" x14ac:dyDescent="0.2">
      <c r="A109" s="141">
        <v>58</v>
      </c>
      <c r="B109" s="183" t="s">
        <v>118</v>
      </c>
      <c r="C109" s="167" t="s">
        <v>213</v>
      </c>
      <c r="D109" s="157" t="s">
        <v>71</v>
      </c>
      <c r="E109" s="158">
        <v>4</v>
      </c>
      <c r="F109" s="158"/>
      <c r="G109" s="159"/>
      <c r="O109" s="125">
        <v>2</v>
      </c>
      <c r="AA109" s="123">
        <v>12</v>
      </c>
      <c r="AB109" s="123">
        <v>1</v>
      </c>
      <c r="AC109" s="123">
        <v>39</v>
      </c>
      <c r="AZ109" s="123">
        <v>3</v>
      </c>
      <c r="BA109" s="123">
        <f>IF(AZ109=1,G109,0)</f>
        <v>0</v>
      </c>
      <c r="BB109" s="123">
        <f>IF(AZ109=2,G109,0)</f>
        <v>0</v>
      </c>
      <c r="BC109" s="123">
        <f>IF(AZ109=3,G109,0)</f>
        <v>0</v>
      </c>
      <c r="BD109" s="123">
        <f>IF(AZ109=4,G109,0)</f>
        <v>0</v>
      </c>
      <c r="BE109" s="123">
        <f>IF(AZ109=5,G109,0)</f>
        <v>0</v>
      </c>
      <c r="CZ109" s="123">
        <v>3.7799999999999999E-3</v>
      </c>
    </row>
    <row r="110" spans="1:104" x14ac:dyDescent="0.2">
      <c r="A110" s="142"/>
      <c r="B110" s="187"/>
      <c r="C110" s="233" t="s">
        <v>214</v>
      </c>
      <c r="D110" s="234"/>
      <c r="E110" s="160"/>
      <c r="F110" s="161"/>
      <c r="G110" s="162"/>
      <c r="M110" s="126" t="s">
        <v>106</v>
      </c>
      <c r="O110" s="125"/>
    </row>
    <row r="111" spans="1:104" ht="22.5" x14ac:dyDescent="0.2">
      <c r="A111" s="141">
        <v>59</v>
      </c>
      <c r="B111" s="183" t="s">
        <v>118</v>
      </c>
      <c r="C111" s="167" t="s">
        <v>215</v>
      </c>
      <c r="D111" s="157" t="s">
        <v>71</v>
      </c>
      <c r="E111" s="158">
        <v>36</v>
      </c>
      <c r="F111" s="158"/>
      <c r="G111" s="159"/>
      <c r="O111" s="125">
        <v>2</v>
      </c>
      <c r="AA111" s="123">
        <v>12</v>
      </c>
      <c r="AB111" s="123">
        <v>1</v>
      </c>
      <c r="AC111" s="123">
        <v>39</v>
      </c>
      <c r="AZ111" s="123">
        <v>3</v>
      </c>
      <c r="BA111" s="123">
        <f>IF(AZ111=1,G111,0)</f>
        <v>0</v>
      </c>
      <c r="BB111" s="123">
        <f>IF(AZ111=2,G111,0)</f>
        <v>0</v>
      </c>
      <c r="BC111" s="123">
        <f>IF(AZ111=3,G111,0)</f>
        <v>0</v>
      </c>
      <c r="BD111" s="123">
        <f>IF(AZ111=4,G111,0)</f>
        <v>0</v>
      </c>
      <c r="BE111" s="123">
        <f>IF(AZ111=5,G111,0)</f>
        <v>0</v>
      </c>
      <c r="CZ111" s="123">
        <v>3.7799999999999999E-3</v>
      </c>
    </row>
    <row r="112" spans="1:104" x14ac:dyDescent="0.2">
      <c r="A112" s="142"/>
      <c r="B112" s="187"/>
      <c r="C112" s="233" t="s">
        <v>216</v>
      </c>
      <c r="D112" s="234"/>
      <c r="E112" s="160"/>
      <c r="F112" s="161"/>
      <c r="G112" s="162"/>
      <c r="M112" s="126" t="s">
        <v>106</v>
      </c>
      <c r="O112" s="125"/>
    </row>
    <row r="113" spans="1:104" ht="22.5" x14ac:dyDescent="0.2">
      <c r="A113" s="141">
        <v>60</v>
      </c>
      <c r="B113" s="183" t="s">
        <v>118</v>
      </c>
      <c r="C113" s="167" t="s">
        <v>217</v>
      </c>
      <c r="D113" s="157" t="s">
        <v>71</v>
      </c>
      <c r="E113" s="158">
        <v>20</v>
      </c>
      <c r="F113" s="158"/>
      <c r="G113" s="159"/>
      <c r="O113" s="125">
        <v>2</v>
      </c>
      <c r="AA113" s="123">
        <v>12</v>
      </c>
      <c r="AB113" s="123">
        <v>1</v>
      </c>
      <c r="AC113" s="123">
        <v>39</v>
      </c>
      <c r="AZ113" s="123">
        <v>3</v>
      </c>
      <c r="BA113" s="123">
        <f>IF(AZ113=1,G113,0)</f>
        <v>0</v>
      </c>
      <c r="BB113" s="123">
        <f>IF(AZ113=2,G113,0)</f>
        <v>0</v>
      </c>
      <c r="BC113" s="123">
        <f>IF(AZ113=3,G113,0)</f>
        <v>0</v>
      </c>
      <c r="BD113" s="123">
        <f>IF(AZ113=4,G113,0)</f>
        <v>0</v>
      </c>
      <c r="BE113" s="123">
        <f>IF(AZ113=5,G113,0)</f>
        <v>0</v>
      </c>
      <c r="CZ113" s="123">
        <v>3.7799999999999999E-3</v>
      </c>
    </row>
    <row r="114" spans="1:104" x14ac:dyDescent="0.2">
      <c r="A114" s="142"/>
      <c r="B114" s="187"/>
      <c r="C114" s="233" t="s">
        <v>218</v>
      </c>
      <c r="D114" s="234"/>
      <c r="E114" s="160"/>
      <c r="F114" s="161"/>
      <c r="G114" s="162"/>
      <c r="M114" s="126" t="s">
        <v>106</v>
      </c>
      <c r="O114" s="125"/>
    </row>
    <row r="115" spans="1:104" ht="22.5" x14ac:dyDescent="0.2">
      <c r="A115" s="141">
        <v>61</v>
      </c>
      <c r="B115" s="183" t="s">
        <v>118</v>
      </c>
      <c r="C115" s="167" t="s">
        <v>219</v>
      </c>
      <c r="D115" s="157" t="s">
        <v>71</v>
      </c>
      <c r="E115" s="158">
        <v>5</v>
      </c>
      <c r="F115" s="158"/>
      <c r="G115" s="159"/>
      <c r="O115" s="125">
        <v>2</v>
      </c>
      <c r="AA115" s="123">
        <v>12</v>
      </c>
      <c r="AB115" s="123">
        <v>1</v>
      </c>
      <c r="AC115" s="123">
        <v>39</v>
      </c>
      <c r="AZ115" s="123">
        <v>3</v>
      </c>
      <c r="BA115" s="123">
        <f>IF(AZ115=1,G115,0)</f>
        <v>0</v>
      </c>
      <c r="BB115" s="123">
        <f>IF(AZ115=2,G115,0)</f>
        <v>0</v>
      </c>
      <c r="BC115" s="123">
        <f>IF(AZ115=3,G115,0)</f>
        <v>0</v>
      </c>
      <c r="BD115" s="123">
        <f>IF(AZ115=4,G115,0)</f>
        <v>0</v>
      </c>
      <c r="BE115" s="123">
        <f>IF(AZ115=5,G115,0)</f>
        <v>0</v>
      </c>
      <c r="CZ115" s="123">
        <v>3.7799999999999999E-3</v>
      </c>
    </row>
    <row r="116" spans="1:104" x14ac:dyDescent="0.2">
      <c r="A116" s="142"/>
      <c r="B116" s="187"/>
      <c r="C116" s="233" t="s">
        <v>220</v>
      </c>
      <c r="D116" s="234"/>
      <c r="E116" s="160"/>
      <c r="F116" s="161"/>
      <c r="G116" s="162"/>
      <c r="M116" s="126" t="s">
        <v>106</v>
      </c>
      <c r="O116" s="125"/>
    </row>
    <row r="117" spans="1:104" ht="33.75" x14ac:dyDescent="0.2">
      <c r="A117" s="141">
        <v>62</v>
      </c>
      <c r="B117" s="183" t="s">
        <v>118</v>
      </c>
      <c r="C117" s="167" t="s">
        <v>221</v>
      </c>
      <c r="D117" s="157" t="s">
        <v>71</v>
      </c>
      <c r="E117" s="158">
        <v>24</v>
      </c>
      <c r="F117" s="158"/>
      <c r="G117" s="159"/>
      <c r="O117" s="125">
        <v>2</v>
      </c>
      <c r="AA117" s="123">
        <v>12</v>
      </c>
      <c r="AB117" s="123">
        <v>1</v>
      </c>
      <c r="AC117" s="123">
        <v>39</v>
      </c>
      <c r="AZ117" s="123">
        <v>3</v>
      </c>
      <c r="BA117" s="123">
        <f>IF(AZ117=1,G117,0)</f>
        <v>0</v>
      </c>
      <c r="BB117" s="123">
        <f>IF(AZ117=2,G117,0)</f>
        <v>0</v>
      </c>
      <c r="BC117" s="123">
        <f>IF(AZ117=3,G117,0)</f>
        <v>0</v>
      </c>
      <c r="BD117" s="123">
        <f>IF(AZ117=4,G117,0)</f>
        <v>0</v>
      </c>
      <c r="BE117" s="123">
        <f>IF(AZ117=5,G117,0)</f>
        <v>0</v>
      </c>
      <c r="CZ117" s="123">
        <v>3.7799999999999999E-3</v>
      </c>
    </row>
    <row r="118" spans="1:104" x14ac:dyDescent="0.2">
      <c r="A118" s="142"/>
      <c r="B118" s="187"/>
      <c r="C118" s="233" t="s">
        <v>222</v>
      </c>
      <c r="D118" s="234"/>
      <c r="E118" s="160"/>
      <c r="F118" s="161"/>
      <c r="G118" s="162"/>
      <c r="M118" s="126" t="s">
        <v>106</v>
      </c>
      <c r="O118" s="125"/>
    </row>
    <row r="119" spans="1:104" ht="33.75" x14ac:dyDescent="0.2">
      <c r="A119" s="141">
        <v>63</v>
      </c>
      <c r="B119" s="183" t="s">
        <v>118</v>
      </c>
      <c r="C119" s="167" t="s">
        <v>223</v>
      </c>
      <c r="D119" s="157" t="s">
        <v>71</v>
      </c>
      <c r="E119" s="158">
        <v>3</v>
      </c>
      <c r="F119" s="158"/>
      <c r="G119" s="159"/>
      <c r="O119" s="125">
        <v>2</v>
      </c>
      <c r="AA119" s="123">
        <v>12</v>
      </c>
      <c r="AB119" s="123">
        <v>1</v>
      </c>
      <c r="AC119" s="123">
        <v>39</v>
      </c>
      <c r="AZ119" s="123">
        <v>3</v>
      </c>
      <c r="BA119" s="123">
        <f>IF(AZ119=1,G119,0)</f>
        <v>0</v>
      </c>
      <c r="BB119" s="123">
        <f>IF(AZ119=2,G119,0)</f>
        <v>0</v>
      </c>
      <c r="BC119" s="123">
        <f>IF(AZ119=3,G119,0)</f>
        <v>0</v>
      </c>
      <c r="BD119" s="123">
        <f>IF(AZ119=4,G119,0)</f>
        <v>0</v>
      </c>
      <c r="BE119" s="123">
        <f>IF(AZ119=5,G119,0)</f>
        <v>0</v>
      </c>
      <c r="CZ119" s="123">
        <v>3.7799999999999999E-3</v>
      </c>
    </row>
    <row r="120" spans="1:104" x14ac:dyDescent="0.2">
      <c r="A120" s="142"/>
      <c r="B120" s="187"/>
      <c r="C120" s="233" t="s">
        <v>224</v>
      </c>
      <c r="D120" s="234"/>
      <c r="E120" s="160"/>
      <c r="F120" s="161"/>
      <c r="G120" s="162"/>
      <c r="M120" s="126" t="s">
        <v>106</v>
      </c>
      <c r="O120" s="125"/>
    </row>
    <row r="121" spans="1:104" ht="22.5" x14ac:dyDescent="0.2">
      <c r="A121" s="141">
        <v>64</v>
      </c>
      <c r="B121" s="183" t="s">
        <v>118</v>
      </c>
      <c r="C121" s="167" t="s">
        <v>225</v>
      </c>
      <c r="D121" s="157" t="s">
        <v>71</v>
      </c>
      <c r="E121" s="158">
        <v>2</v>
      </c>
      <c r="F121" s="158"/>
      <c r="G121" s="159"/>
      <c r="O121" s="125">
        <v>2</v>
      </c>
      <c r="AA121" s="123">
        <v>12</v>
      </c>
      <c r="AB121" s="123">
        <v>1</v>
      </c>
      <c r="AC121" s="123">
        <v>39</v>
      </c>
      <c r="AZ121" s="123">
        <v>3</v>
      </c>
      <c r="BA121" s="123">
        <f>IF(AZ121=1,G121,0)</f>
        <v>0</v>
      </c>
      <c r="BB121" s="123">
        <f>IF(AZ121=2,G121,0)</f>
        <v>0</v>
      </c>
      <c r="BC121" s="123">
        <f>IF(AZ121=3,G121,0)</f>
        <v>0</v>
      </c>
      <c r="BD121" s="123">
        <f>IF(AZ121=4,G121,0)</f>
        <v>0</v>
      </c>
      <c r="BE121" s="123">
        <f>IF(AZ121=5,G121,0)</f>
        <v>0</v>
      </c>
      <c r="CZ121" s="123">
        <v>3.7799999999999999E-3</v>
      </c>
    </row>
    <row r="122" spans="1:104" x14ac:dyDescent="0.2">
      <c r="A122" s="142"/>
      <c r="B122" s="187"/>
      <c r="C122" s="233" t="s">
        <v>231</v>
      </c>
      <c r="D122" s="234"/>
      <c r="E122" s="160"/>
      <c r="F122" s="161"/>
      <c r="G122" s="162"/>
      <c r="M122" s="126" t="s">
        <v>106</v>
      </c>
      <c r="O122" s="125"/>
    </row>
    <row r="123" spans="1:104" ht="22.5" x14ac:dyDescent="0.2">
      <c r="A123" s="141">
        <v>65</v>
      </c>
      <c r="B123" s="183" t="s">
        <v>118</v>
      </c>
      <c r="C123" s="167" t="s">
        <v>226</v>
      </c>
      <c r="D123" s="157" t="s">
        <v>71</v>
      </c>
      <c r="E123" s="158">
        <v>1</v>
      </c>
      <c r="F123" s="158"/>
      <c r="G123" s="159"/>
      <c r="O123" s="125">
        <v>2</v>
      </c>
      <c r="AA123" s="123">
        <v>12</v>
      </c>
      <c r="AB123" s="123">
        <v>1</v>
      </c>
      <c r="AC123" s="123">
        <v>39</v>
      </c>
      <c r="AZ123" s="123">
        <v>3</v>
      </c>
      <c r="BA123" s="123">
        <f>IF(AZ123=1,G123,0)</f>
        <v>0</v>
      </c>
      <c r="BB123" s="123">
        <f>IF(AZ123=2,G123,0)</f>
        <v>0</v>
      </c>
      <c r="BC123" s="123">
        <f>IF(AZ123=3,G123,0)</f>
        <v>0</v>
      </c>
      <c r="BD123" s="123">
        <f>IF(AZ123=4,G123,0)</f>
        <v>0</v>
      </c>
      <c r="BE123" s="123">
        <f>IF(AZ123=5,G123,0)</f>
        <v>0</v>
      </c>
      <c r="CZ123" s="123">
        <v>3.7799999999999999E-3</v>
      </c>
    </row>
    <row r="124" spans="1:104" ht="14.25" customHeight="1" x14ac:dyDescent="0.2">
      <c r="A124" s="142"/>
      <c r="B124" s="187"/>
      <c r="C124" s="233" t="s">
        <v>227</v>
      </c>
      <c r="D124" s="234"/>
      <c r="E124" s="160"/>
      <c r="F124" s="161"/>
      <c r="G124" s="162"/>
      <c r="M124" s="126" t="s">
        <v>106</v>
      </c>
      <c r="O124" s="125"/>
    </row>
    <row r="125" spans="1:104" x14ac:dyDescent="0.2">
      <c r="A125" s="141">
        <v>66</v>
      </c>
      <c r="B125" s="183" t="s">
        <v>141</v>
      </c>
      <c r="C125" s="167" t="s">
        <v>140</v>
      </c>
      <c r="D125" s="157" t="s">
        <v>71</v>
      </c>
      <c r="E125" s="158">
        <v>4</v>
      </c>
      <c r="F125" s="158"/>
      <c r="G125" s="159"/>
      <c r="O125" s="125">
        <v>2</v>
      </c>
      <c r="AA125" s="123">
        <v>12</v>
      </c>
      <c r="AB125" s="123">
        <v>0</v>
      </c>
      <c r="AC125" s="123">
        <v>38</v>
      </c>
      <c r="AZ125" s="123">
        <v>4</v>
      </c>
      <c r="BA125" s="123">
        <f>IF(AZ125=1,G125,0)</f>
        <v>0</v>
      </c>
      <c r="BB125" s="123">
        <f>IF(AZ125=2,G125,0)</f>
        <v>0</v>
      </c>
      <c r="BC125" s="123">
        <f>IF(AZ125=3,G125,0)</f>
        <v>0</v>
      </c>
      <c r="BD125" s="123">
        <f>IF(AZ125=4,G125,0)</f>
        <v>0</v>
      </c>
      <c r="BE125" s="123">
        <f>IF(AZ125=5,G125,0)</f>
        <v>0</v>
      </c>
      <c r="CZ125" s="123">
        <v>0</v>
      </c>
    </row>
    <row r="126" spans="1:104" ht="33.75" x14ac:dyDescent="0.2">
      <c r="A126" s="141">
        <v>67</v>
      </c>
      <c r="B126" s="183" t="s">
        <v>118</v>
      </c>
      <c r="C126" s="167" t="s">
        <v>185</v>
      </c>
      <c r="D126" s="157" t="s">
        <v>71</v>
      </c>
      <c r="E126" s="158">
        <v>4</v>
      </c>
      <c r="F126" s="158"/>
      <c r="G126" s="159"/>
      <c r="O126" s="125">
        <v>2</v>
      </c>
      <c r="AA126" s="123">
        <v>12</v>
      </c>
      <c r="AB126" s="123">
        <v>1</v>
      </c>
      <c r="AC126" s="123">
        <v>39</v>
      </c>
      <c r="AZ126" s="123">
        <v>3</v>
      </c>
      <c r="BA126" s="123">
        <f>IF(AZ126=1,G126,0)</f>
        <v>0</v>
      </c>
      <c r="BB126" s="123">
        <f>IF(AZ126=2,G126,0)</f>
        <v>0</v>
      </c>
      <c r="BC126" s="123">
        <f>IF(AZ126=3,G126,0)</f>
        <v>0</v>
      </c>
      <c r="BD126" s="123">
        <f>IF(AZ126=4,G126,0)</f>
        <v>0</v>
      </c>
      <c r="BE126" s="123">
        <f>IF(AZ126=5,G126,0)</f>
        <v>0</v>
      </c>
      <c r="CZ126" s="123">
        <v>3.7799999999999999E-3</v>
      </c>
    </row>
    <row r="127" spans="1:104" x14ac:dyDescent="0.2">
      <c r="A127" s="142"/>
      <c r="B127" s="187"/>
      <c r="C127" s="233" t="s">
        <v>228</v>
      </c>
      <c r="D127" s="234"/>
      <c r="E127" s="160"/>
      <c r="F127" s="161"/>
      <c r="G127" s="162"/>
      <c r="M127" s="126" t="s">
        <v>106</v>
      </c>
      <c r="O127" s="125"/>
    </row>
    <row r="128" spans="1:104" ht="33.75" x14ac:dyDescent="0.2">
      <c r="A128" s="141">
        <v>68</v>
      </c>
      <c r="B128" s="183" t="s">
        <v>118</v>
      </c>
      <c r="C128" s="167" t="s">
        <v>229</v>
      </c>
      <c r="D128" s="157" t="s">
        <v>71</v>
      </c>
      <c r="E128" s="158">
        <v>4</v>
      </c>
      <c r="F128" s="158"/>
      <c r="G128" s="159"/>
      <c r="O128" s="125">
        <v>2</v>
      </c>
      <c r="AA128" s="123">
        <v>12</v>
      </c>
      <c r="AB128" s="123">
        <v>1</v>
      </c>
      <c r="AC128" s="123">
        <v>41</v>
      </c>
      <c r="AZ128" s="123">
        <v>3</v>
      </c>
      <c r="BA128" s="123">
        <f>IF(AZ128=1,G128,0)</f>
        <v>0</v>
      </c>
      <c r="BB128" s="123">
        <f>IF(AZ128=2,G128,0)</f>
        <v>0</v>
      </c>
      <c r="BC128" s="123">
        <f>IF(AZ128=3,G128,0)</f>
        <v>0</v>
      </c>
      <c r="BD128" s="123">
        <f>IF(AZ128=4,G128,0)</f>
        <v>0</v>
      </c>
      <c r="BE128" s="123">
        <f>IF(AZ128=5,G128,0)</f>
        <v>0</v>
      </c>
      <c r="CZ128" s="123">
        <v>3.7799999999999999E-3</v>
      </c>
    </row>
    <row r="129" spans="1:104" x14ac:dyDescent="0.2">
      <c r="A129" s="142"/>
      <c r="B129" s="187"/>
      <c r="C129" s="233" t="s">
        <v>228</v>
      </c>
      <c r="D129" s="234"/>
      <c r="E129" s="160"/>
      <c r="F129" s="161"/>
      <c r="G129" s="162"/>
      <c r="M129" s="126" t="s">
        <v>85</v>
      </c>
      <c r="O129" s="125"/>
    </row>
    <row r="130" spans="1:104" ht="67.5" x14ac:dyDescent="0.2">
      <c r="A130" s="141">
        <v>69</v>
      </c>
      <c r="B130" s="183" t="s">
        <v>118</v>
      </c>
      <c r="C130" s="167" t="s">
        <v>230</v>
      </c>
      <c r="D130" s="157" t="s">
        <v>71</v>
      </c>
      <c r="E130" s="158">
        <v>2</v>
      </c>
      <c r="F130" s="158"/>
      <c r="G130" s="159"/>
      <c r="O130" s="125">
        <v>2</v>
      </c>
      <c r="AA130" s="123">
        <v>12</v>
      </c>
      <c r="AB130" s="123">
        <v>1</v>
      </c>
      <c r="AC130" s="123">
        <v>41</v>
      </c>
      <c r="AZ130" s="123">
        <v>3</v>
      </c>
      <c r="BA130" s="123">
        <f>IF(AZ130=1,G130,0)</f>
        <v>0</v>
      </c>
      <c r="BB130" s="123">
        <f>IF(AZ130=2,G130,0)</f>
        <v>0</v>
      </c>
      <c r="BC130" s="123">
        <f>IF(AZ130=3,G130,0)</f>
        <v>0</v>
      </c>
      <c r="BD130" s="123">
        <f>IF(AZ130=4,G130,0)</f>
        <v>0</v>
      </c>
      <c r="BE130" s="123">
        <f>IF(AZ130=5,G130,0)</f>
        <v>0</v>
      </c>
      <c r="CZ130" s="123">
        <v>3.7799999999999999E-3</v>
      </c>
    </row>
    <row r="131" spans="1:104" x14ac:dyDescent="0.2">
      <c r="A131" s="142"/>
      <c r="B131" s="187"/>
      <c r="C131" s="233" t="s">
        <v>231</v>
      </c>
      <c r="D131" s="234"/>
      <c r="E131" s="160"/>
      <c r="F131" s="161"/>
      <c r="G131" s="162"/>
      <c r="M131" s="126" t="s">
        <v>85</v>
      </c>
      <c r="O131" s="125"/>
    </row>
    <row r="132" spans="1:104" x14ac:dyDescent="0.2">
      <c r="A132" s="141">
        <v>70</v>
      </c>
      <c r="B132" s="183" t="s">
        <v>237</v>
      </c>
      <c r="C132" s="167" t="s">
        <v>232</v>
      </c>
      <c r="D132" s="157" t="s">
        <v>99</v>
      </c>
      <c r="E132" s="158">
        <v>124</v>
      </c>
      <c r="F132" s="158"/>
      <c r="G132" s="159"/>
      <c r="O132" s="125">
        <v>2</v>
      </c>
      <c r="AA132" s="123">
        <v>12</v>
      </c>
      <c r="AB132" s="123">
        <v>0</v>
      </c>
      <c r="AC132" s="123">
        <v>68</v>
      </c>
      <c r="AZ132" s="123">
        <v>4</v>
      </c>
      <c r="BA132" s="123">
        <f>IF(AZ132=1,G132,0)</f>
        <v>0</v>
      </c>
      <c r="BB132" s="123">
        <f>IF(AZ132=2,G132,0)</f>
        <v>0</v>
      </c>
      <c r="BC132" s="123">
        <f>IF(AZ132=3,G132,0)</f>
        <v>0</v>
      </c>
      <c r="BD132" s="123">
        <f>IF(AZ132=4,G132,0)</f>
        <v>0</v>
      </c>
      <c r="BE132" s="123">
        <f>IF(AZ132=5,G132,0)</f>
        <v>0</v>
      </c>
      <c r="CZ132" s="123">
        <v>0</v>
      </c>
    </row>
    <row r="133" spans="1:104" x14ac:dyDescent="0.2">
      <c r="A133" s="142"/>
      <c r="B133" s="187"/>
      <c r="C133" s="233" t="s">
        <v>234</v>
      </c>
      <c r="D133" s="235"/>
      <c r="E133" s="160"/>
      <c r="F133" s="161"/>
      <c r="G133" s="162"/>
      <c r="M133" s="126" t="s">
        <v>85</v>
      </c>
      <c r="O133" s="125"/>
    </row>
    <row r="134" spans="1:104" x14ac:dyDescent="0.2">
      <c r="A134" s="141">
        <v>71</v>
      </c>
      <c r="B134" s="183" t="s">
        <v>118</v>
      </c>
      <c r="C134" s="167" t="s">
        <v>233</v>
      </c>
      <c r="D134" s="157" t="s">
        <v>99</v>
      </c>
      <c r="E134" s="158">
        <v>124</v>
      </c>
      <c r="F134" s="158"/>
      <c r="G134" s="159"/>
      <c r="O134" s="125">
        <v>2</v>
      </c>
      <c r="AA134" s="123">
        <v>12</v>
      </c>
      <c r="AB134" s="123">
        <v>1</v>
      </c>
      <c r="AC134" s="123">
        <v>66</v>
      </c>
      <c r="AZ134" s="123">
        <v>3</v>
      </c>
      <c r="BA134" s="123">
        <f>IF(AZ134=1,G134,0)</f>
        <v>0</v>
      </c>
      <c r="BB134" s="123">
        <f>IF(AZ134=2,G134,0)</f>
        <v>0</v>
      </c>
      <c r="BC134" s="123">
        <f>IF(AZ134=3,G134,0)</f>
        <v>0</v>
      </c>
      <c r="BD134" s="123">
        <f>IF(AZ134=4,G134,0)</f>
        <v>0</v>
      </c>
      <c r="BE134" s="123">
        <f>IF(AZ134=5,G134,0)</f>
        <v>0</v>
      </c>
      <c r="CZ134" s="123">
        <v>3.7799999999999999E-3</v>
      </c>
    </row>
    <row r="135" spans="1:104" x14ac:dyDescent="0.2">
      <c r="A135" s="142"/>
      <c r="B135" s="187"/>
      <c r="C135" s="233" t="s">
        <v>234</v>
      </c>
      <c r="D135" s="235"/>
      <c r="E135" s="160"/>
      <c r="F135" s="161"/>
      <c r="G135" s="162"/>
      <c r="M135" s="126" t="s">
        <v>107</v>
      </c>
      <c r="O135" s="125"/>
    </row>
    <row r="136" spans="1:104" x14ac:dyDescent="0.2">
      <c r="A136" s="141">
        <v>72</v>
      </c>
      <c r="B136" s="183" t="s">
        <v>235</v>
      </c>
      <c r="C136" s="167" t="s">
        <v>236</v>
      </c>
      <c r="D136" s="157" t="s">
        <v>71</v>
      </c>
      <c r="E136" s="158">
        <v>40</v>
      </c>
      <c r="F136" s="158"/>
      <c r="G136" s="159"/>
      <c r="O136" s="125">
        <v>2</v>
      </c>
      <c r="AA136" s="123">
        <v>12</v>
      </c>
      <c r="AB136" s="123">
        <v>0</v>
      </c>
      <c r="AC136" s="123">
        <v>69</v>
      </c>
      <c r="AZ136" s="123">
        <v>4</v>
      </c>
      <c r="BA136" s="123">
        <f>IF(AZ136=1,G136,0)</f>
        <v>0</v>
      </c>
      <c r="BB136" s="123">
        <f>IF(AZ136=2,G136,0)</f>
        <v>0</v>
      </c>
      <c r="BC136" s="123">
        <f>IF(AZ136=3,G136,0)</f>
        <v>0</v>
      </c>
      <c r="BD136" s="123">
        <f>IF(AZ136=4,G136,0)</f>
        <v>0</v>
      </c>
      <c r="BE136" s="123">
        <f>IF(AZ136=5,G136,0)</f>
        <v>0</v>
      </c>
      <c r="CZ136" s="123">
        <v>0</v>
      </c>
    </row>
    <row r="137" spans="1:104" x14ac:dyDescent="0.2">
      <c r="A137" s="141">
        <v>73</v>
      </c>
      <c r="B137" s="183" t="s">
        <v>237</v>
      </c>
      <c r="C137" s="167" t="s">
        <v>239</v>
      </c>
      <c r="D137" s="157" t="s">
        <v>99</v>
      </c>
      <c r="E137" s="158">
        <v>100</v>
      </c>
      <c r="F137" s="158"/>
      <c r="G137" s="159"/>
      <c r="O137" s="125">
        <v>2</v>
      </c>
      <c r="AA137" s="123">
        <v>12</v>
      </c>
      <c r="AB137" s="123">
        <v>0</v>
      </c>
      <c r="AC137" s="123">
        <v>68</v>
      </c>
      <c r="AZ137" s="123">
        <v>4</v>
      </c>
      <c r="BA137" s="123">
        <f>IF(AZ137=1,G137,0)</f>
        <v>0</v>
      </c>
      <c r="BB137" s="123">
        <f>IF(AZ137=2,G137,0)</f>
        <v>0</v>
      </c>
      <c r="BC137" s="123">
        <f>IF(AZ137=3,G137,0)</f>
        <v>0</v>
      </c>
      <c r="BD137" s="123">
        <f>IF(AZ137=4,G137,0)</f>
        <v>0</v>
      </c>
      <c r="BE137" s="123">
        <f>IF(AZ137=5,G137,0)</f>
        <v>0</v>
      </c>
      <c r="CZ137" s="123">
        <v>0</v>
      </c>
    </row>
    <row r="138" spans="1:104" x14ac:dyDescent="0.2">
      <c r="A138" s="142"/>
      <c r="B138" s="187"/>
      <c r="C138" s="233" t="s">
        <v>240</v>
      </c>
      <c r="D138" s="235"/>
      <c r="E138" s="160"/>
      <c r="F138" s="161"/>
      <c r="G138" s="162"/>
      <c r="M138" s="126" t="s">
        <v>85</v>
      </c>
      <c r="O138" s="125"/>
    </row>
    <row r="139" spans="1:104" x14ac:dyDescent="0.2">
      <c r="A139" s="141">
        <v>74</v>
      </c>
      <c r="B139" s="183" t="s">
        <v>118</v>
      </c>
      <c r="C139" s="167" t="s">
        <v>238</v>
      </c>
      <c r="D139" s="157" t="s">
        <v>99</v>
      </c>
      <c r="E139" s="158">
        <v>100</v>
      </c>
      <c r="F139" s="158"/>
      <c r="G139" s="159"/>
      <c r="O139" s="125">
        <v>2</v>
      </c>
      <c r="AA139" s="123">
        <v>12</v>
      </c>
      <c r="AB139" s="123">
        <v>1</v>
      </c>
      <c r="AC139" s="123">
        <v>66</v>
      </c>
      <c r="AZ139" s="123">
        <v>3</v>
      </c>
      <c r="BA139" s="123">
        <f>IF(AZ139=1,G139,0)</f>
        <v>0</v>
      </c>
      <c r="BB139" s="123">
        <f>IF(AZ139=2,G139,0)</f>
        <v>0</v>
      </c>
      <c r="BC139" s="123">
        <f>IF(AZ139=3,G139,0)</f>
        <v>0</v>
      </c>
      <c r="BD139" s="123">
        <f>IF(AZ139=4,G139,0)</f>
        <v>0</v>
      </c>
      <c r="BE139" s="123">
        <f>IF(AZ139=5,G139,0)</f>
        <v>0</v>
      </c>
      <c r="CZ139" s="123">
        <v>3.7799999999999999E-3</v>
      </c>
    </row>
    <row r="140" spans="1:104" x14ac:dyDescent="0.2">
      <c r="A140" s="142"/>
      <c r="B140" s="187"/>
      <c r="C140" s="233" t="s">
        <v>240</v>
      </c>
      <c r="D140" s="235"/>
      <c r="E140" s="160"/>
      <c r="F140" s="161"/>
      <c r="G140" s="162"/>
      <c r="M140" s="126" t="s">
        <v>107</v>
      </c>
      <c r="O140" s="125"/>
    </row>
    <row r="141" spans="1:104" ht="22.5" x14ac:dyDescent="0.2">
      <c r="A141" s="141">
        <v>75</v>
      </c>
      <c r="B141" s="183" t="s">
        <v>118</v>
      </c>
      <c r="C141" s="167" t="s">
        <v>241</v>
      </c>
      <c r="D141" s="157" t="s">
        <v>99</v>
      </c>
      <c r="E141" s="158">
        <v>10</v>
      </c>
      <c r="F141" s="158"/>
      <c r="G141" s="159"/>
      <c r="O141" s="125">
        <v>2</v>
      </c>
      <c r="AA141" s="123">
        <v>12</v>
      </c>
      <c r="AB141" s="123">
        <v>1</v>
      </c>
      <c r="AC141" s="123">
        <v>66</v>
      </c>
      <c r="AZ141" s="123">
        <v>3</v>
      </c>
      <c r="BA141" s="123">
        <f>IF(AZ141=1,G141,0)</f>
        <v>0</v>
      </c>
      <c r="BB141" s="123">
        <f>IF(AZ141=2,G141,0)</f>
        <v>0</v>
      </c>
      <c r="BC141" s="123">
        <f>IF(AZ141=3,G141,0)</f>
        <v>0</v>
      </c>
      <c r="BD141" s="123">
        <f>IF(AZ141=4,G141,0)</f>
        <v>0</v>
      </c>
      <c r="BE141" s="123">
        <f>IF(AZ141=5,G141,0)</f>
        <v>0</v>
      </c>
      <c r="CZ141" s="123">
        <v>3.7799999999999999E-3</v>
      </c>
    </row>
    <row r="142" spans="1:104" x14ac:dyDescent="0.2">
      <c r="A142" s="142"/>
      <c r="B142" s="187"/>
      <c r="C142" s="233" t="s">
        <v>242</v>
      </c>
      <c r="D142" s="234"/>
      <c r="E142" s="160"/>
      <c r="F142" s="161"/>
      <c r="G142" s="162"/>
      <c r="M142" s="126" t="s">
        <v>107</v>
      </c>
      <c r="O142" s="125"/>
    </row>
    <row r="143" spans="1:104" ht="22.5" x14ac:dyDescent="0.2">
      <c r="A143" s="141">
        <v>76</v>
      </c>
      <c r="B143" s="183" t="s">
        <v>118</v>
      </c>
      <c r="C143" s="167" t="s">
        <v>243</v>
      </c>
      <c r="D143" s="157" t="s">
        <v>71</v>
      </c>
      <c r="E143" s="158">
        <v>2</v>
      </c>
      <c r="F143" s="158"/>
      <c r="G143" s="159"/>
      <c r="O143" s="125">
        <v>2</v>
      </c>
      <c r="AA143" s="123">
        <v>12</v>
      </c>
      <c r="AB143" s="123">
        <v>1</v>
      </c>
      <c r="AC143" s="123">
        <v>66</v>
      </c>
      <c r="AZ143" s="123">
        <v>3</v>
      </c>
      <c r="BA143" s="123">
        <f>IF(AZ143=1,G143,0)</f>
        <v>0</v>
      </c>
      <c r="BB143" s="123">
        <f>IF(AZ143=2,G143,0)</f>
        <v>0</v>
      </c>
      <c r="BC143" s="123">
        <f>IF(AZ143=3,G143,0)</f>
        <v>0</v>
      </c>
      <c r="BD143" s="123">
        <f>IF(AZ143=4,G143,0)</f>
        <v>0</v>
      </c>
      <c r="BE143" s="123">
        <f>IF(AZ143=5,G143,0)</f>
        <v>0</v>
      </c>
      <c r="CZ143" s="123">
        <v>3.7799999999999999E-3</v>
      </c>
    </row>
    <row r="144" spans="1:104" x14ac:dyDescent="0.2">
      <c r="A144" s="142"/>
      <c r="B144" s="187"/>
      <c r="C144" s="233" t="s">
        <v>242</v>
      </c>
      <c r="D144" s="234"/>
      <c r="E144" s="160"/>
      <c r="F144" s="161"/>
      <c r="G144" s="162"/>
      <c r="M144" s="126" t="s">
        <v>107</v>
      </c>
      <c r="O144" s="125"/>
    </row>
    <row r="145" spans="1:104" x14ac:dyDescent="0.2">
      <c r="A145" s="141">
        <v>77</v>
      </c>
      <c r="B145" s="183" t="s">
        <v>163</v>
      </c>
      <c r="C145" s="167" t="s">
        <v>164</v>
      </c>
      <c r="D145" s="157" t="s">
        <v>71</v>
      </c>
      <c r="E145" s="158">
        <v>40</v>
      </c>
      <c r="F145" s="158"/>
      <c r="G145" s="159"/>
      <c r="O145" s="125">
        <v>2</v>
      </c>
      <c r="AA145" s="123">
        <v>12</v>
      </c>
      <c r="AB145" s="123">
        <v>0</v>
      </c>
      <c r="AC145" s="123">
        <v>69</v>
      </c>
      <c r="AZ145" s="123">
        <v>4</v>
      </c>
      <c r="BA145" s="123">
        <f>IF(AZ145=1,G145,0)</f>
        <v>0</v>
      </c>
      <c r="BB145" s="123">
        <f>IF(AZ145=2,G145,0)</f>
        <v>0</v>
      </c>
      <c r="BC145" s="123">
        <f>IF(AZ145=3,G145,0)</f>
        <v>0</v>
      </c>
      <c r="BD145" s="123">
        <f>IF(AZ145=4,G145,0)</f>
        <v>0</v>
      </c>
      <c r="BE145" s="123">
        <f>IF(AZ145=5,G145,0)</f>
        <v>0</v>
      </c>
      <c r="CZ145" s="123">
        <v>0</v>
      </c>
    </row>
    <row r="146" spans="1:104" x14ac:dyDescent="0.2">
      <c r="A146" s="141">
        <v>78</v>
      </c>
      <c r="B146" s="183" t="s">
        <v>171</v>
      </c>
      <c r="C146" s="167" t="s">
        <v>165</v>
      </c>
      <c r="D146" s="157" t="s">
        <v>99</v>
      </c>
      <c r="E146" s="158">
        <v>65</v>
      </c>
      <c r="F146" s="158"/>
      <c r="G146" s="159"/>
      <c r="O146" s="125">
        <v>2</v>
      </c>
      <c r="AA146" s="123">
        <v>12</v>
      </c>
      <c r="AB146" s="123">
        <v>0</v>
      </c>
      <c r="AC146" s="123">
        <v>68</v>
      </c>
      <c r="AZ146" s="123">
        <v>4</v>
      </c>
      <c r="BA146" s="123">
        <f>IF(AZ146=1,G146,0)</f>
        <v>0</v>
      </c>
      <c r="BB146" s="123">
        <f>IF(AZ146=2,G146,0)</f>
        <v>0</v>
      </c>
      <c r="BC146" s="123">
        <f>IF(AZ146=3,G146,0)</f>
        <v>0</v>
      </c>
      <c r="BD146" s="123">
        <f>IF(AZ146=4,G146,0)</f>
        <v>0</v>
      </c>
      <c r="BE146" s="123">
        <f>IF(AZ146=5,G146,0)</f>
        <v>0</v>
      </c>
      <c r="CZ146" s="123">
        <v>0</v>
      </c>
    </row>
    <row r="147" spans="1:104" x14ac:dyDescent="0.2">
      <c r="A147" s="142"/>
      <c r="B147" s="187"/>
      <c r="C147" s="233" t="s">
        <v>244</v>
      </c>
      <c r="D147" s="234"/>
      <c r="E147" s="160"/>
      <c r="F147" s="161"/>
      <c r="G147" s="162"/>
      <c r="M147" s="126" t="s">
        <v>85</v>
      </c>
      <c r="O147" s="125"/>
    </row>
    <row r="148" spans="1:104" x14ac:dyDescent="0.2">
      <c r="A148" s="141">
        <v>79</v>
      </c>
      <c r="B148" s="183" t="s">
        <v>118</v>
      </c>
      <c r="C148" s="167" t="s">
        <v>166</v>
      </c>
      <c r="D148" s="157" t="s">
        <v>99</v>
      </c>
      <c r="E148" s="158">
        <v>65</v>
      </c>
      <c r="F148" s="158"/>
      <c r="G148" s="159"/>
      <c r="O148" s="125">
        <v>2</v>
      </c>
      <c r="AA148" s="123">
        <v>12</v>
      </c>
      <c r="AB148" s="123">
        <v>1</v>
      </c>
      <c r="AC148" s="123">
        <v>66</v>
      </c>
      <c r="AZ148" s="123">
        <v>3</v>
      </c>
      <c r="BA148" s="123">
        <f>IF(AZ148=1,G148,0)</f>
        <v>0</v>
      </c>
      <c r="BB148" s="123">
        <f>IF(AZ148=2,G148,0)</f>
        <v>0</v>
      </c>
      <c r="BC148" s="123">
        <f>IF(AZ148=3,G148,0)</f>
        <v>0</v>
      </c>
      <c r="BD148" s="123">
        <f>IF(AZ148=4,G148,0)</f>
        <v>0</v>
      </c>
      <c r="BE148" s="123">
        <f>IF(AZ148=5,G148,0)</f>
        <v>0</v>
      </c>
      <c r="CZ148" s="123">
        <v>3.7799999999999999E-3</v>
      </c>
    </row>
    <row r="149" spans="1:104" x14ac:dyDescent="0.2">
      <c r="A149" s="142"/>
      <c r="B149" s="187"/>
      <c r="C149" s="233" t="s">
        <v>289</v>
      </c>
      <c r="D149" s="234"/>
      <c r="E149" s="160"/>
      <c r="F149" s="161"/>
      <c r="G149" s="162"/>
      <c r="M149" s="126" t="s">
        <v>107</v>
      </c>
      <c r="O149" s="125"/>
    </row>
    <row r="150" spans="1:104" x14ac:dyDescent="0.2">
      <c r="A150" s="141">
        <v>80</v>
      </c>
      <c r="B150" s="183" t="s">
        <v>118</v>
      </c>
      <c r="C150" s="167" t="s">
        <v>259</v>
      </c>
      <c r="D150" s="157" t="s">
        <v>99</v>
      </c>
      <c r="E150" s="158">
        <v>65</v>
      </c>
      <c r="F150" s="158"/>
      <c r="G150" s="159"/>
      <c r="O150" s="125">
        <v>2</v>
      </c>
      <c r="AA150" s="123">
        <v>12</v>
      </c>
      <c r="AB150" s="123">
        <v>1</v>
      </c>
      <c r="AC150" s="123">
        <v>66</v>
      </c>
      <c r="AZ150" s="123">
        <v>3</v>
      </c>
      <c r="BA150" s="123">
        <f>IF(AZ150=1,G150,0)</f>
        <v>0</v>
      </c>
      <c r="BB150" s="123">
        <f>IF(AZ150=2,G150,0)</f>
        <v>0</v>
      </c>
      <c r="BC150" s="123">
        <f>IF(AZ150=3,G150,0)</f>
        <v>0</v>
      </c>
      <c r="BD150" s="123">
        <f>IF(AZ150=4,G150,0)</f>
        <v>0</v>
      </c>
      <c r="BE150" s="123">
        <f>IF(AZ150=5,G150,0)</f>
        <v>0</v>
      </c>
      <c r="CZ150" s="123">
        <v>3.7799999999999999E-3</v>
      </c>
    </row>
    <row r="151" spans="1:104" x14ac:dyDescent="0.2">
      <c r="A151" s="142"/>
      <c r="B151" s="187"/>
      <c r="C151" s="233" t="s">
        <v>260</v>
      </c>
      <c r="D151" s="234"/>
      <c r="E151" s="160"/>
      <c r="F151" s="161"/>
      <c r="G151" s="162"/>
      <c r="M151" s="126" t="s">
        <v>107</v>
      </c>
      <c r="O151" s="125"/>
    </row>
    <row r="152" spans="1:104" x14ac:dyDescent="0.2">
      <c r="A152" s="141">
        <v>81</v>
      </c>
      <c r="B152" s="183" t="s">
        <v>114</v>
      </c>
      <c r="C152" s="167" t="s">
        <v>167</v>
      </c>
      <c r="D152" s="157" t="s">
        <v>71</v>
      </c>
      <c r="E152" s="158">
        <v>26</v>
      </c>
      <c r="F152" s="158"/>
      <c r="G152" s="159"/>
      <c r="O152" s="125">
        <v>2</v>
      </c>
      <c r="AA152" s="123">
        <v>12</v>
      </c>
      <c r="AB152" s="123">
        <v>0</v>
      </c>
      <c r="AC152" s="123">
        <v>69</v>
      </c>
      <c r="AZ152" s="123">
        <v>4</v>
      </c>
      <c r="BA152" s="123">
        <f>IF(AZ152=1,G152,0)</f>
        <v>0</v>
      </c>
      <c r="BB152" s="123">
        <f>IF(AZ152=2,G152,0)</f>
        <v>0</v>
      </c>
      <c r="BC152" s="123">
        <f>IF(AZ152=3,G152,0)</f>
        <v>0</v>
      </c>
      <c r="BD152" s="123">
        <f>IF(AZ152=4,G152,0)</f>
        <v>0</v>
      </c>
      <c r="BE152" s="123">
        <f>IF(AZ152=5,G152,0)</f>
        <v>0</v>
      </c>
      <c r="CZ152" s="123">
        <v>0</v>
      </c>
    </row>
    <row r="153" spans="1:104" x14ac:dyDescent="0.2">
      <c r="A153" s="142"/>
      <c r="B153" s="187"/>
      <c r="C153" s="233" t="s">
        <v>245</v>
      </c>
      <c r="D153" s="234"/>
      <c r="E153" s="160"/>
      <c r="F153" s="161"/>
      <c r="G153" s="162"/>
      <c r="M153" s="126" t="s">
        <v>107</v>
      </c>
      <c r="O153" s="125"/>
    </row>
    <row r="154" spans="1:104" x14ac:dyDescent="0.2">
      <c r="A154" s="141">
        <v>82</v>
      </c>
      <c r="B154" s="183" t="s">
        <v>172</v>
      </c>
      <c r="C154" s="167" t="s">
        <v>168</v>
      </c>
      <c r="D154" s="157" t="s">
        <v>99</v>
      </c>
      <c r="E154" s="158">
        <v>33</v>
      </c>
      <c r="F154" s="158"/>
      <c r="G154" s="159"/>
      <c r="O154" s="125">
        <v>2</v>
      </c>
      <c r="AA154" s="123">
        <v>12</v>
      </c>
      <c r="AB154" s="123">
        <v>0</v>
      </c>
      <c r="AC154" s="123">
        <v>68</v>
      </c>
      <c r="AZ154" s="123">
        <v>4</v>
      </c>
      <c r="BA154" s="123">
        <f>IF(AZ154=1,G154,0)</f>
        <v>0</v>
      </c>
      <c r="BB154" s="123">
        <f>IF(AZ154=2,G154,0)</f>
        <v>0</v>
      </c>
      <c r="BC154" s="123">
        <f>IF(AZ154=3,G154,0)</f>
        <v>0</v>
      </c>
      <c r="BD154" s="123">
        <f>IF(AZ154=4,G154,0)</f>
        <v>0</v>
      </c>
      <c r="BE154" s="123">
        <f>IF(AZ154=5,G154,0)</f>
        <v>0</v>
      </c>
      <c r="CZ154" s="123">
        <v>0</v>
      </c>
    </row>
    <row r="155" spans="1:104" x14ac:dyDescent="0.2">
      <c r="A155" s="142"/>
      <c r="B155" s="187"/>
      <c r="C155" s="233" t="s">
        <v>246</v>
      </c>
      <c r="D155" s="234"/>
      <c r="E155" s="160"/>
      <c r="F155" s="161"/>
      <c r="G155" s="162"/>
      <c r="M155" s="126" t="s">
        <v>85</v>
      </c>
      <c r="O155" s="125"/>
    </row>
    <row r="156" spans="1:104" x14ac:dyDescent="0.2">
      <c r="A156" s="141">
        <v>83</v>
      </c>
      <c r="B156" s="183" t="s">
        <v>111</v>
      </c>
      <c r="C156" s="167" t="s">
        <v>112</v>
      </c>
      <c r="D156" s="157" t="s">
        <v>99</v>
      </c>
      <c r="E156" s="158">
        <v>2</v>
      </c>
      <c r="F156" s="158"/>
      <c r="G156" s="159"/>
      <c r="O156" s="125">
        <v>2</v>
      </c>
      <c r="AA156" s="123">
        <v>12</v>
      </c>
      <c r="AB156" s="123">
        <v>0</v>
      </c>
      <c r="AC156" s="123">
        <v>91</v>
      </c>
      <c r="AZ156" s="123">
        <v>4</v>
      </c>
      <c r="BA156" s="123">
        <f t="shared" ref="BA156" si="0">IF(AZ156=1,G156,0)</f>
        <v>0</v>
      </c>
      <c r="BB156" s="123">
        <f t="shared" ref="BB156" si="1">IF(AZ156=2,G156,0)</f>
        <v>0</v>
      </c>
      <c r="BC156" s="123">
        <f t="shared" ref="BC156" si="2">IF(AZ156=3,G156,0)</f>
        <v>0</v>
      </c>
      <c r="BD156" s="123">
        <f t="shared" ref="BD156" si="3">IF(AZ156=4,G156,0)</f>
        <v>0</v>
      </c>
      <c r="BE156" s="123">
        <f t="shared" ref="BE156" si="4">IF(AZ156=5,G156,0)</f>
        <v>0</v>
      </c>
      <c r="CZ156" s="123">
        <v>0</v>
      </c>
    </row>
    <row r="157" spans="1:104" x14ac:dyDescent="0.2">
      <c r="A157" s="142"/>
      <c r="B157" s="187"/>
      <c r="C157" s="233" t="s">
        <v>247</v>
      </c>
      <c r="D157" s="234"/>
      <c r="E157" s="160"/>
      <c r="F157" s="161"/>
      <c r="G157" s="162"/>
      <c r="M157" s="126" t="s">
        <v>85</v>
      </c>
      <c r="O157" s="125"/>
    </row>
    <row r="158" spans="1:104" x14ac:dyDescent="0.2">
      <c r="A158" s="141">
        <v>84</v>
      </c>
      <c r="B158" s="183" t="s">
        <v>118</v>
      </c>
      <c r="C158" s="167" t="s">
        <v>169</v>
      </c>
      <c r="D158" s="157" t="s">
        <v>99</v>
      </c>
      <c r="E158" s="158">
        <v>35</v>
      </c>
      <c r="F158" s="158"/>
      <c r="G158" s="159"/>
      <c r="O158" s="125">
        <v>2</v>
      </c>
      <c r="AA158" s="123">
        <v>12</v>
      </c>
      <c r="AB158" s="123">
        <v>1</v>
      </c>
      <c r="AC158" s="123">
        <v>66</v>
      </c>
      <c r="AZ158" s="123">
        <v>3</v>
      </c>
      <c r="BA158" s="123">
        <f>IF(AZ158=1,G158,0)</f>
        <v>0</v>
      </c>
      <c r="BB158" s="123">
        <f>IF(AZ158=2,G158,0)</f>
        <v>0</v>
      </c>
      <c r="BC158" s="123">
        <f>IF(AZ158=3,G158,0)</f>
        <v>0</v>
      </c>
      <c r="BD158" s="123">
        <f>IF(AZ158=4,G158,0)</f>
        <v>0</v>
      </c>
      <c r="BE158" s="123">
        <f>IF(AZ158=5,G158,0)</f>
        <v>0</v>
      </c>
      <c r="CZ158" s="123">
        <v>3.7799999999999999E-3</v>
      </c>
    </row>
    <row r="159" spans="1:104" x14ac:dyDescent="0.2">
      <c r="A159" s="142"/>
      <c r="B159" s="187"/>
      <c r="C159" s="233" t="s">
        <v>248</v>
      </c>
      <c r="D159" s="234"/>
      <c r="E159" s="160"/>
      <c r="F159" s="161"/>
      <c r="G159" s="162"/>
      <c r="M159" s="126" t="s">
        <v>107</v>
      </c>
      <c r="O159" s="125"/>
    </row>
    <row r="160" spans="1:104" x14ac:dyDescent="0.2">
      <c r="A160" s="141">
        <v>85</v>
      </c>
      <c r="B160" s="183" t="s">
        <v>113</v>
      </c>
      <c r="C160" s="167" t="s">
        <v>170</v>
      </c>
      <c r="D160" s="157" t="s">
        <v>71</v>
      </c>
      <c r="E160" s="158">
        <v>5</v>
      </c>
      <c r="F160" s="158"/>
      <c r="G160" s="159"/>
      <c r="O160" s="125">
        <v>2</v>
      </c>
      <c r="AA160" s="123">
        <v>12</v>
      </c>
      <c r="AB160" s="123">
        <v>0</v>
      </c>
      <c r="AC160" s="123">
        <v>69</v>
      </c>
      <c r="AZ160" s="123">
        <v>4</v>
      </c>
      <c r="BA160" s="123">
        <f>IF(AZ160=1,G160,0)</f>
        <v>0</v>
      </c>
      <c r="BB160" s="123">
        <f>IF(AZ160=2,G160,0)</f>
        <v>0</v>
      </c>
      <c r="BC160" s="123">
        <f>IF(AZ160=3,G160,0)</f>
        <v>0</v>
      </c>
      <c r="BD160" s="123">
        <f>IF(AZ160=4,G160,0)</f>
        <v>0</v>
      </c>
      <c r="BE160" s="123">
        <f>IF(AZ160=5,G160,0)</f>
        <v>0</v>
      </c>
      <c r="CZ160" s="123">
        <v>0</v>
      </c>
    </row>
    <row r="161" spans="1:104" x14ac:dyDescent="0.2">
      <c r="A161" s="142"/>
      <c r="B161" s="187"/>
      <c r="C161" s="233" t="s">
        <v>249</v>
      </c>
      <c r="D161" s="234"/>
      <c r="E161" s="160"/>
      <c r="F161" s="161"/>
      <c r="G161" s="162"/>
      <c r="M161" s="126" t="s">
        <v>107</v>
      </c>
      <c r="O161" s="125"/>
    </row>
    <row r="162" spans="1:104" x14ac:dyDescent="0.2">
      <c r="A162" s="141">
        <v>86</v>
      </c>
      <c r="B162" s="183" t="s">
        <v>173</v>
      </c>
      <c r="C162" s="167" t="s">
        <v>174</v>
      </c>
      <c r="D162" s="157" t="s">
        <v>99</v>
      </c>
      <c r="E162" s="158">
        <v>1276</v>
      </c>
      <c r="F162" s="158"/>
      <c r="G162" s="159"/>
      <c r="O162" s="125">
        <v>2</v>
      </c>
      <c r="AA162" s="123">
        <v>12</v>
      </c>
      <c r="AB162" s="123">
        <v>0</v>
      </c>
      <c r="AC162" s="123">
        <v>68</v>
      </c>
      <c r="AZ162" s="123">
        <v>4</v>
      </c>
      <c r="BA162" s="123">
        <f>IF(AZ162=1,G162,0)</f>
        <v>0</v>
      </c>
      <c r="BB162" s="123">
        <f>IF(AZ162=2,G162,0)</f>
        <v>0</v>
      </c>
      <c r="BC162" s="123">
        <f>IF(AZ162=3,G162,0)</f>
        <v>0</v>
      </c>
      <c r="BD162" s="123">
        <f>IF(AZ162=4,G162,0)</f>
        <v>0</v>
      </c>
      <c r="BE162" s="123">
        <f>IF(AZ162=5,G162,0)</f>
        <v>0</v>
      </c>
      <c r="CZ162" s="123">
        <v>0</v>
      </c>
    </row>
    <row r="163" spans="1:104" x14ac:dyDescent="0.2">
      <c r="A163" s="142"/>
      <c r="B163" s="187"/>
      <c r="C163" s="233" t="s">
        <v>290</v>
      </c>
      <c r="D163" s="234"/>
      <c r="E163" s="160"/>
      <c r="F163" s="161"/>
      <c r="G163" s="162"/>
      <c r="M163" s="126" t="s">
        <v>85</v>
      </c>
      <c r="O163" s="125"/>
    </row>
    <row r="164" spans="1:104" x14ac:dyDescent="0.2">
      <c r="A164" s="141">
        <v>87</v>
      </c>
      <c r="B164" s="183" t="s">
        <v>291</v>
      </c>
      <c r="C164" s="167" t="s">
        <v>110</v>
      </c>
      <c r="D164" s="157" t="s">
        <v>99</v>
      </c>
      <c r="E164" s="158">
        <v>280</v>
      </c>
      <c r="F164" s="158"/>
      <c r="G164" s="159"/>
      <c r="O164" s="125">
        <v>2</v>
      </c>
      <c r="AA164" s="123">
        <v>12</v>
      </c>
      <c r="AB164" s="123">
        <v>0</v>
      </c>
      <c r="AC164" s="123">
        <v>87</v>
      </c>
      <c r="AZ164" s="123">
        <v>4</v>
      </c>
      <c r="BA164" s="123">
        <f t="shared" ref="BA164" si="5">IF(AZ164=1,G164,0)</f>
        <v>0</v>
      </c>
      <c r="BB164" s="123">
        <f t="shared" ref="BB164" si="6">IF(AZ164=2,G164,0)</f>
        <v>0</v>
      </c>
      <c r="BC164" s="123">
        <f t="shared" ref="BC164" si="7">IF(AZ164=3,G164,0)</f>
        <v>0</v>
      </c>
      <c r="BD164" s="123">
        <f t="shared" ref="BD164" si="8">IF(AZ164=4,G164,0)</f>
        <v>0</v>
      </c>
      <c r="BE164" s="123">
        <f t="shared" ref="BE164" si="9">IF(AZ164=5,G164,0)</f>
        <v>0</v>
      </c>
      <c r="CZ164" s="123">
        <v>0</v>
      </c>
    </row>
    <row r="165" spans="1:104" x14ac:dyDescent="0.2">
      <c r="A165" s="142"/>
      <c r="B165" s="187"/>
      <c r="C165" s="233" t="s">
        <v>261</v>
      </c>
      <c r="D165" s="234"/>
      <c r="E165" s="160"/>
      <c r="F165" s="161"/>
      <c r="G165" s="162"/>
      <c r="M165" s="126" t="s">
        <v>85</v>
      </c>
      <c r="O165" s="125"/>
    </row>
    <row r="166" spans="1:104" x14ac:dyDescent="0.2">
      <c r="A166" s="141">
        <v>88</v>
      </c>
      <c r="B166" s="183" t="s">
        <v>118</v>
      </c>
      <c r="C166" s="167" t="s">
        <v>175</v>
      </c>
      <c r="D166" s="157" t="s">
        <v>99</v>
      </c>
      <c r="E166" s="158">
        <v>171</v>
      </c>
      <c r="F166" s="158"/>
      <c r="G166" s="159"/>
      <c r="O166" s="125">
        <v>2</v>
      </c>
      <c r="AA166" s="123">
        <v>12</v>
      </c>
      <c r="AB166" s="123">
        <v>1</v>
      </c>
      <c r="AC166" s="123">
        <v>66</v>
      </c>
      <c r="AZ166" s="123">
        <v>3</v>
      </c>
      <c r="BA166" s="123">
        <f>IF(AZ166=1,G166,0)</f>
        <v>0</v>
      </c>
      <c r="BB166" s="123">
        <f>IF(AZ166=2,G166,0)</f>
        <v>0</v>
      </c>
      <c r="BC166" s="123">
        <f>IF(AZ166=3,G166,0)</f>
        <v>0</v>
      </c>
      <c r="BD166" s="123">
        <f>IF(AZ166=4,G166,0)</f>
        <v>0</v>
      </c>
      <c r="BE166" s="123">
        <f>IF(AZ166=5,G166,0)</f>
        <v>0</v>
      </c>
      <c r="CZ166" s="123">
        <v>3.7799999999999999E-3</v>
      </c>
    </row>
    <row r="167" spans="1:104" x14ac:dyDescent="0.2">
      <c r="A167" s="142"/>
      <c r="B167" s="187"/>
      <c r="C167" s="233" t="s">
        <v>250</v>
      </c>
      <c r="D167" s="234"/>
      <c r="E167" s="160"/>
      <c r="F167" s="161"/>
      <c r="G167" s="162"/>
      <c r="M167" s="126" t="s">
        <v>107</v>
      </c>
      <c r="O167" s="125"/>
    </row>
    <row r="168" spans="1:104" x14ac:dyDescent="0.2">
      <c r="A168" s="141">
        <v>89</v>
      </c>
      <c r="B168" s="183" t="s">
        <v>118</v>
      </c>
      <c r="C168" s="167" t="s">
        <v>251</v>
      </c>
      <c r="D168" s="157" t="s">
        <v>99</v>
      </c>
      <c r="E168" s="158">
        <v>1385</v>
      </c>
      <c r="F168" s="158"/>
      <c r="G168" s="159"/>
      <c r="O168" s="125">
        <v>2</v>
      </c>
      <c r="AA168" s="123">
        <v>12</v>
      </c>
      <c r="AB168" s="123">
        <v>1</v>
      </c>
      <c r="AC168" s="123">
        <v>66</v>
      </c>
      <c r="AZ168" s="123">
        <v>3</v>
      </c>
      <c r="BA168" s="123">
        <f>IF(AZ168=1,G168,0)</f>
        <v>0</v>
      </c>
      <c r="BB168" s="123">
        <f>IF(AZ168=2,G168,0)</f>
        <v>0</v>
      </c>
      <c r="BC168" s="123">
        <f>IF(AZ168=3,G168,0)</f>
        <v>0</v>
      </c>
      <c r="BD168" s="123">
        <f>IF(AZ168=4,G168,0)</f>
        <v>0</v>
      </c>
      <c r="BE168" s="123">
        <f>IF(AZ168=5,G168,0)</f>
        <v>0</v>
      </c>
      <c r="CZ168" s="123">
        <v>3.7799999999999999E-3</v>
      </c>
    </row>
    <row r="169" spans="1:104" x14ac:dyDescent="0.2">
      <c r="A169" s="142"/>
      <c r="B169" s="187"/>
      <c r="C169" s="233" t="s">
        <v>252</v>
      </c>
      <c r="D169" s="234"/>
      <c r="E169" s="160"/>
      <c r="F169" s="161"/>
      <c r="G169" s="162"/>
      <c r="M169" s="126" t="s">
        <v>107</v>
      </c>
      <c r="O169" s="125"/>
    </row>
    <row r="170" spans="1:104" x14ac:dyDescent="0.2">
      <c r="A170" s="141">
        <v>90</v>
      </c>
      <c r="B170" s="183" t="s">
        <v>113</v>
      </c>
      <c r="C170" s="167" t="s">
        <v>170</v>
      </c>
      <c r="D170" s="157" t="s">
        <v>71</v>
      </c>
      <c r="E170" s="158">
        <v>122</v>
      </c>
      <c r="F170" s="158"/>
      <c r="G170" s="159"/>
      <c r="O170" s="125">
        <v>2</v>
      </c>
      <c r="AA170" s="123">
        <v>12</v>
      </c>
      <c r="AB170" s="123">
        <v>0</v>
      </c>
      <c r="AC170" s="123">
        <v>69</v>
      </c>
      <c r="AZ170" s="123">
        <v>4</v>
      </c>
      <c r="BA170" s="123">
        <f>IF(AZ170=1,G170,0)</f>
        <v>0</v>
      </c>
      <c r="BB170" s="123">
        <f>IF(AZ170=2,G170,0)</f>
        <v>0</v>
      </c>
      <c r="BC170" s="123">
        <f>IF(AZ170=3,G170,0)</f>
        <v>0</v>
      </c>
      <c r="BD170" s="123">
        <f>IF(AZ170=4,G170,0)</f>
        <v>0</v>
      </c>
      <c r="BE170" s="123">
        <f>IF(AZ170=5,G170,0)</f>
        <v>0</v>
      </c>
      <c r="CZ170" s="123">
        <v>0</v>
      </c>
    </row>
    <row r="171" spans="1:104" x14ac:dyDescent="0.2">
      <c r="A171" s="142"/>
      <c r="B171" s="187"/>
      <c r="C171" s="233" t="s">
        <v>253</v>
      </c>
      <c r="D171" s="234"/>
      <c r="E171" s="160"/>
      <c r="F171" s="161"/>
      <c r="G171" s="162"/>
      <c r="M171" s="126" t="s">
        <v>107</v>
      </c>
      <c r="O171" s="125"/>
    </row>
    <row r="172" spans="1:104" x14ac:dyDescent="0.2">
      <c r="A172" s="141">
        <v>91</v>
      </c>
      <c r="B172" s="183" t="s">
        <v>176</v>
      </c>
      <c r="C172" s="167" t="s">
        <v>177</v>
      </c>
      <c r="D172" s="157" t="s">
        <v>99</v>
      </c>
      <c r="E172" s="158">
        <v>512</v>
      </c>
      <c r="F172" s="158"/>
      <c r="G172" s="159"/>
      <c r="O172" s="125">
        <v>2</v>
      </c>
      <c r="AA172" s="123">
        <v>12</v>
      </c>
      <c r="AB172" s="123">
        <v>0</v>
      </c>
      <c r="AC172" s="123">
        <v>68</v>
      </c>
      <c r="AZ172" s="123">
        <v>4</v>
      </c>
      <c r="BA172" s="123">
        <f>IF(AZ172=1,G172,0)</f>
        <v>0</v>
      </c>
      <c r="BB172" s="123">
        <f>IF(AZ172=2,G172,0)</f>
        <v>0</v>
      </c>
      <c r="BC172" s="123">
        <f>IF(AZ172=3,G172,0)</f>
        <v>0</v>
      </c>
      <c r="BD172" s="123">
        <f>IF(AZ172=4,G172,0)</f>
        <v>0</v>
      </c>
      <c r="BE172" s="123">
        <f>IF(AZ172=5,G172,0)</f>
        <v>0</v>
      </c>
      <c r="CZ172" s="123">
        <v>0</v>
      </c>
    </row>
    <row r="173" spans="1:104" x14ac:dyDescent="0.2">
      <c r="A173" s="142"/>
      <c r="B173" s="187"/>
      <c r="C173" s="233" t="s">
        <v>254</v>
      </c>
      <c r="D173" s="234"/>
      <c r="E173" s="160"/>
      <c r="F173" s="161"/>
      <c r="G173" s="162"/>
      <c r="M173" s="126" t="s">
        <v>85</v>
      </c>
      <c r="O173" s="125"/>
    </row>
    <row r="174" spans="1:104" x14ac:dyDescent="0.2">
      <c r="A174" s="141">
        <v>92</v>
      </c>
      <c r="B174" s="183" t="s">
        <v>108</v>
      </c>
      <c r="C174" s="167" t="s">
        <v>109</v>
      </c>
      <c r="D174" s="157" t="s">
        <v>99</v>
      </c>
      <c r="E174" s="158">
        <v>111</v>
      </c>
      <c r="F174" s="158"/>
      <c r="G174" s="159"/>
      <c r="O174" s="125">
        <v>2</v>
      </c>
      <c r="AA174" s="123">
        <v>12</v>
      </c>
      <c r="AB174" s="123">
        <v>0</v>
      </c>
      <c r="AC174" s="123">
        <v>105</v>
      </c>
      <c r="AZ174" s="123">
        <v>4</v>
      </c>
      <c r="BA174" s="123">
        <f t="shared" ref="BA174" si="10">IF(AZ174=1,G174,0)</f>
        <v>0</v>
      </c>
      <c r="BB174" s="123">
        <f t="shared" ref="BB174" si="11">IF(AZ174=2,G174,0)</f>
        <v>0</v>
      </c>
      <c r="BC174" s="123">
        <f t="shared" ref="BC174" si="12">IF(AZ174=3,G174,0)</f>
        <v>0</v>
      </c>
      <c r="BD174" s="123">
        <f t="shared" ref="BD174" si="13">IF(AZ174=4,G174,0)</f>
        <v>0</v>
      </c>
      <c r="BE174" s="123">
        <f t="shared" ref="BE174" si="14">IF(AZ174=5,G174,0)</f>
        <v>0</v>
      </c>
      <c r="CZ174" s="123">
        <v>0</v>
      </c>
    </row>
    <row r="175" spans="1:104" x14ac:dyDescent="0.2">
      <c r="A175" s="142"/>
      <c r="B175" s="187"/>
      <c r="C175" s="233" t="s">
        <v>258</v>
      </c>
      <c r="D175" s="234"/>
      <c r="E175" s="160"/>
      <c r="F175" s="161"/>
      <c r="G175" s="162"/>
      <c r="M175" s="126" t="s">
        <v>85</v>
      </c>
      <c r="O175" s="125"/>
    </row>
    <row r="176" spans="1:104" x14ac:dyDescent="0.2">
      <c r="A176" s="141">
        <v>93</v>
      </c>
      <c r="B176" s="183" t="s">
        <v>118</v>
      </c>
      <c r="C176" s="167" t="s">
        <v>182</v>
      </c>
      <c r="D176" s="157" t="s">
        <v>99</v>
      </c>
      <c r="E176" s="158">
        <v>291</v>
      </c>
      <c r="F176" s="158"/>
      <c r="G176" s="159"/>
      <c r="O176" s="125">
        <v>2</v>
      </c>
      <c r="AA176" s="123">
        <v>12</v>
      </c>
      <c r="AB176" s="123">
        <v>1</v>
      </c>
      <c r="AC176" s="123">
        <v>66</v>
      </c>
      <c r="AZ176" s="123">
        <v>3</v>
      </c>
      <c r="BA176" s="123">
        <f>IF(AZ176=1,G176,0)</f>
        <v>0</v>
      </c>
      <c r="BB176" s="123">
        <f>IF(AZ176=2,G176,0)</f>
        <v>0</v>
      </c>
      <c r="BC176" s="123">
        <f>IF(AZ176=3,G176,0)</f>
        <v>0</v>
      </c>
      <c r="BD176" s="123">
        <f>IF(AZ176=4,G176,0)</f>
        <v>0</v>
      </c>
      <c r="BE176" s="123">
        <f>IF(AZ176=5,G176,0)</f>
        <v>0</v>
      </c>
      <c r="CZ176" s="123">
        <v>3.7799999999999999E-3</v>
      </c>
    </row>
    <row r="177" spans="1:104" x14ac:dyDescent="0.2">
      <c r="A177" s="142"/>
      <c r="B177" s="187"/>
      <c r="C177" s="233" t="s">
        <v>256</v>
      </c>
      <c r="D177" s="234"/>
      <c r="E177" s="160"/>
      <c r="F177" s="161"/>
      <c r="G177" s="162"/>
      <c r="M177" s="126" t="s">
        <v>107</v>
      </c>
      <c r="O177" s="125"/>
    </row>
    <row r="178" spans="1:104" x14ac:dyDescent="0.2">
      <c r="A178" s="141">
        <v>94</v>
      </c>
      <c r="B178" s="183" t="s">
        <v>118</v>
      </c>
      <c r="C178" s="167" t="s">
        <v>255</v>
      </c>
      <c r="D178" s="157" t="s">
        <v>99</v>
      </c>
      <c r="E178" s="158">
        <v>332</v>
      </c>
      <c r="F178" s="158"/>
      <c r="G178" s="159"/>
      <c r="O178" s="125">
        <v>2</v>
      </c>
      <c r="AA178" s="123">
        <v>12</v>
      </c>
      <c r="AB178" s="123">
        <v>1</v>
      </c>
      <c r="AC178" s="123">
        <v>66</v>
      </c>
      <c r="AZ178" s="123">
        <v>3</v>
      </c>
      <c r="BA178" s="123">
        <f>IF(AZ178=1,G178,0)</f>
        <v>0</v>
      </c>
      <c r="BB178" s="123">
        <f>IF(AZ178=2,G178,0)</f>
        <v>0</v>
      </c>
      <c r="BC178" s="123">
        <f>IF(AZ178=3,G178,0)</f>
        <v>0</v>
      </c>
      <c r="BD178" s="123">
        <f>IF(AZ178=4,G178,0)</f>
        <v>0</v>
      </c>
      <c r="BE178" s="123">
        <f>IF(AZ178=5,G178,0)</f>
        <v>0</v>
      </c>
      <c r="CZ178" s="123">
        <v>3.7799999999999999E-3</v>
      </c>
    </row>
    <row r="179" spans="1:104" x14ac:dyDescent="0.2">
      <c r="A179" s="142"/>
      <c r="B179" s="187"/>
      <c r="C179" s="233" t="s">
        <v>257</v>
      </c>
      <c r="D179" s="234"/>
      <c r="E179" s="160"/>
      <c r="F179" s="161"/>
      <c r="G179" s="162"/>
      <c r="M179" s="126" t="s">
        <v>107</v>
      </c>
      <c r="O179" s="125"/>
    </row>
    <row r="180" spans="1:104" x14ac:dyDescent="0.2">
      <c r="A180" s="141">
        <v>95</v>
      </c>
      <c r="B180" s="183" t="s">
        <v>113</v>
      </c>
      <c r="C180" s="167" t="s">
        <v>170</v>
      </c>
      <c r="D180" s="157" t="s">
        <v>71</v>
      </c>
      <c r="E180" s="158">
        <v>27</v>
      </c>
      <c r="F180" s="158"/>
      <c r="G180" s="159"/>
      <c r="O180" s="125">
        <v>2</v>
      </c>
      <c r="AA180" s="123">
        <v>12</v>
      </c>
      <c r="AB180" s="123">
        <v>0</v>
      </c>
      <c r="AC180" s="123">
        <v>69</v>
      </c>
      <c r="AZ180" s="123">
        <v>4</v>
      </c>
      <c r="BA180" s="123">
        <f>IF(AZ180=1,G180,0)</f>
        <v>0</v>
      </c>
      <c r="BB180" s="123">
        <f>IF(AZ180=2,G180,0)</f>
        <v>0</v>
      </c>
      <c r="BC180" s="123">
        <f>IF(AZ180=3,G180,0)</f>
        <v>0</v>
      </c>
      <c r="BD180" s="123">
        <f>IF(AZ180=4,G180,0)</f>
        <v>0</v>
      </c>
      <c r="BE180" s="123">
        <f>IF(AZ180=5,G180,0)</f>
        <v>0</v>
      </c>
      <c r="CZ180" s="123">
        <v>0</v>
      </c>
    </row>
    <row r="181" spans="1:104" ht="22.5" x14ac:dyDescent="0.2">
      <c r="A181" s="141">
        <v>96</v>
      </c>
      <c r="B181" s="183" t="s">
        <v>118</v>
      </c>
      <c r="C181" s="167" t="s">
        <v>262</v>
      </c>
      <c r="D181" s="157" t="s">
        <v>99</v>
      </c>
      <c r="E181" s="158">
        <v>30</v>
      </c>
      <c r="F181" s="158"/>
      <c r="G181" s="159"/>
      <c r="O181" s="125">
        <v>2</v>
      </c>
      <c r="AA181" s="123">
        <v>12</v>
      </c>
      <c r="AB181" s="123">
        <v>1</v>
      </c>
      <c r="AC181" s="123">
        <v>66</v>
      </c>
      <c r="AZ181" s="123">
        <v>3</v>
      </c>
      <c r="BA181" s="123">
        <f>IF(AZ181=1,G181,0)</f>
        <v>0</v>
      </c>
      <c r="BB181" s="123">
        <f>IF(AZ181=2,G181,0)</f>
        <v>0</v>
      </c>
      <c r="BC181" s="123">
        <f>IF(AZ181=3,G181,0)</f>
        <v>0</v>
      </c>
      <c r="BD181" s="123">
        <f>IF(AZ181=4,G181,0)</f>
        <v>0</v>
      </c>
      <c r="BE181" s="123">
        <f>IF(AZ181=5,G181,0)</f>
        <v>0</v>
      </c>
      <c r="CZ181" s="123">
        <v>3.7799999999999999E-3</v>
      </c>
    </row>
    <row r="182" spans="1:104" x14ac:dyDescent="0.2">
      <c r="A182" s="142"/>
      <c r="B182" s="187"/>
      <c r="C182" s="233" t="s">
        <v>263</v>
      </c>
      <c r="D182" s="234"/>
      <c r="E182" s="160"/>
      <c r="F182" s="161"/>
      <c r="G182" s="162"/>
      <c r="M182" s="126" t="s">
        <v>107</v>
      </c>
      <c r="O182" s="125"/>
    </row>
    <row r="183" spans="1:104" s="191" customFormat="1" ht="22.5" x14ac:dyDescent="0.2">
      <c r="A183" s="141">
        <v>97</v>
      </c>
      <c r="B183" s="183" t="s">
        <v>118</v>
      </c>
      <c r="C183" s="167" t="s">
        <v>180</v>
      </c>
      <c r="D183" s="157" t="s">
        <v>71</v>
      </c>
      <c r="E183" s="158">
        <v>200</v>
      </c>
      <c r="F183" s="158"/>
      <c r="G183" s="159"/>
      <c r="O183" s="192">
        <v>2</v>
      </c>
      <c r="AA183" s="191">
        <v>12</v>
      </c>
      <c r="AB183" s="191">
        <v>1</v>
      </c>
      <c r="AC183" s="191">
        <v>70</v>
      </c>
      <c r="AZ183" s="191">
        <v>3</v>
      </c>
      <c r="BA183" s="191">
        <f>IF(AZ183=1,G183,0)</f>
        <v>0</v>
      </c>
      <c r="BB183" s="191">
        <f>IF(AZ183=2,G183,0)</f>
        <v>0</v>
      </c>
      <c r="BC183" s="191">
        <f>IF(AZ183=3,G183,0)</f>
        <v>0</v>
      </c>
      <c r="BD183" s="191">
        <f>IF(AZ183=4,G183,0)</f>
        <v>0</v>
      </c>
      <c r="BE183" s="191">
        <f>IF(AZ183=5,G183,0)</f>
        <v>0</v>
      </c>
      <c r="CZ183" s="191">
        <v>3.7799999999999999E-3</v>
      </c>
    </row>
    <row r="184" spans="1:104" s="191" customFormat="1" ht="22.5" x14ac:dyDescent="0.2">
      <c r="A184" s="141">
        <v>98</v>
      </c>
      <c r="B184" s="183" t="s">
        <v>118</v>
      </c>
      <c r="C184" s="167" t="s">
        <v>303</v>
      </c>
      <c r="D184" s="157" t="s">
        <v>71</v>
      </c>
      <c r="E184" s="158">
        <v>110</v>
      </c>
      <c r="F184" s="158"/>
      <c r="G184" s="159"/>
      <c r="O184" s="192">
        <v>2</v>
      </c>
      <c r="AA184" s="191">
        <v>12</v>
      </c>
      <c r="AB184" s="191">
        <v>1</v>
      </c>
      <c r="AC184" s="191">
        <v>70</v>
      </c>
      <c r="AZ184" s="191">
        <v>3</v>
      </c>
      <c r="BA184" s="191">
        <f>IF(AZ184=1,G184,0)</f>
        <v>0</v>
      </c>
      <c r="BB184" s="191">
        <f>IF(AZ184=2,G184,0)</f>
        <v>0</v>
      </c>
      <c r="BC184" s="191">
        <f>IF(AZ184=3,G184,0)</f>
        <v>0</v>
      </c>
      <c r="BD184" s="191">
        <f>IF(AZ184=4,G184,0)</f>
        <v>0</v>
      </c>
      <c r="BE184" s="191">
        <f>IF(AZ184=5,G184,0)</f>
        <v>0</v>
      </c>
      <c r="CZ184" s="191">
        <v>3.7799999999999999E-3</v>
      </c>
    </row>
    <row r="185" spans="1:104" s="191" customFormat="1" ht="22.5" x14ac:dyDescent="0.2">
      <c r="A185" s="141">
        <v>99</v>
      </c>
      <c r="B185" s="183" t="s">
        <v>118</v>
      </c>
      <c r="C185" s="167" t="s">
        <v>304</v>
      </c>
      <c r="D185" s="157" t="s">
        <v>71</v>
      </c>
      <c r="E185" s="158">
        <v>60</v>
      </c>
      <c r="F185" s="158"/>
      <c r="G185" s="159"/>
      <c r="O185" s="192">
        <v>2</v>
      </c>
      <c r="AA185" s="191">
        <v>12</v>
      </c>
      <c r="AB185" s="191">
        <v>1</v>
      </c>
      <c r="AC185" s="191">
        <v>70</v>
      </c>
      <c r="AZ185" s="191">
        <v>3</v>
      </c>
      <c r="BA185" s="191">
        <f>IF(AZ185=1,G185,0)</f>
        <v>0</v>
      </c>
      <c r="BB185" s="191">
        <f>IF(AZ185=2,G185,0)</f>
        <v>0</v>
      </c>
      <c r="BC185" s="191">
        <f>IF(AZ185=3,G185,0)</f>
        <v>0</v>
      </c>
      <c r="BD185" s="191">
        <f>IF(AZ185=4,G185,0)</f>
        <v>0</v>
      </c>
      <c r="BE185" s="191">
        <f>IF(AZ185=5,G185,0)</f>
        <v>0</v>
      </c>
      <c r="CZ185" s="191">
        <v>3.7799999999999999E-3</v>
      </c>
    </row>
    <row r="186" spans="1:104" s="191" customFormat="1" ht="22.5" x14ac:dyDescent="0.2">
      <c r="A186" s="141">
        <v>100</v>
      </c>
      <c r="B186" s="183" t="s">
        <v>118</v>
      </c>
      <c r="C186" s="167" t="s">
        <v>305</v>
      </c>
      <c r="D186" s="157" t="s">
        <v>71</v>
      </c>
      <c r="E186" s="158">
        <v>30</v>
      </c>
      <c r="F186" s="158"/>
      <c r="G186" s="159"/>
      <c r="O186" s="192">
        <v>2</v>
      </c>
      <c r="AA186" s="191">
        <v>12</v>
      </c>
      <c r="AB186" s="191">
        <v>1</v>
      </c>
      <c r="AC186" s="191">
        <v>70</v>
      </c>
      <c r="AZ186" s="191">
        <v>3</v>
      </c>
      <c r="BA186" s="191">
        <f>IF(AZ186=1,G186,0)</f>
        <v>0</v>
      </c>
      <c r="BB186" s="191">
        <f>IF(AZ186=2,G186,0)</f>
        <v>0</v>
      </c>
      <c r="BC186" s="191">
        <f>IF(AZ186=3,G186,0)</f>
        <v>0</v>
      </c>
      <c r="BD186" s="191">
        <f>IF(AZ186=4,G186,0)</f>
        <v>0</v>
      </c>
      <c r="BE186" s="191">
        <f>IF(AZ186=5,G186,0)</f>
        <v>0</v>
      </c>
      <c r="CZ186" s="191">
        <v>3.7799999999999999E-3</v>
      </c>
    </row>
    <row r="187" spans="1:104" ht="22.5" x14ac:dyDescent="0.2">
      <c r="A187" s="141">
        <v>101</v>
      </c>
      <c r="B187" s="183" t="s">
        <v>118</v>
      </c>
      <c r="C187" s="167" t="s">
        <v>264</v>
      </c>
      <c r="D187" s="157" t="s">
        <v>99</v>
      </c>
      <c r="E187" s="158">
        <v>30</v>
      </c>
      <c r="F187" s="158"/>
      <c r="G187" s="159"/>
      <c r="O187" s="125">
        <v>2</v>
      </c>
      <c r="AA187" s="123">
        <v>12</v>
      </c>
      <c r="AB187" s="123">
        <v>0</v>
      </c>
      <c r="AC187" s="123">
        <v>117</v>
      </c>
      <c r="AZ187" s="123">
        <v>4</v>
      </c>
      <c r="BA187" s="123">
        <f>IF(AZ187=1,G187,0)</f>
        <v>0</v>
      </c>
      <c r="BB187" s="123">
        <f>IF(AZ187=2,G187,0)</f>
        <v>0</v>
      </c>
      <c r="BC187" s="123">
        <f>IF(AZ187=3,G187,0)</f>
        <v>0</v>
      </c>
      <c r="BD187" s="123">
        <f>IF(AZ187=4,G187,0)</f>
        <v>0</v>
      </c>
      <c r="BE187" s="123">
        <f>IF(AZ187=5,G187,0)</f>
        <v>0</v>
      </c>
      <c r="CZ187" s="123">
        <v>6.0000000000000002E-5</v>
      </c>
    </row>
    <row r="188" spans="1:104" x14ac:dyDescent="0.2">
      <c r="A188" s="142"/>
      <c r="B188" s="187"/>
      <c r="C188" s="233" t="s">
        <v>265</v>
      </c>
      <c r="D188" s="234"/>
      <c r="E188" s="160"/>
      <c r="F188" s="161"/>
      <c r="G188" s="162"/>
      <c r="M188" s="126" t="s">
        <v>115</v>
      </c>
      <c r="O188" s="125"/>
    </row>
    <row r="189" spans="1:104" ht="33.75" x14ac:dyDescent="0.2">
      <c r="A189" s="141">
        <v>102</v>
      </c>
      <c r="B189" s="183" t="s">
        <v>118</v>
      </c>
      <c r="C189" s="167" t="s">
        <v>266</v>
      </c>
      <c r="D189" s="157" t="s">
        <v>99</v>
      </c>
      <c r="E189" s="158">
        <v>17</v>
      </c>
      <c r="F189" s="158"/>
      <c r="G189" s="159"/>
      <c r="O189" s="125">
        <v>2</v>
      </c>
      <c r="AA189" s="123">
        <v>12</v>
      </c>
      <c r="AB189" s="123">
        <v>0</v>
      </c>
      <c r="AC189" s="123">
        <v>117</v>
      </c>
      <c r="AZ189" s="123">
        <v>4</v>
      </c>
      <c r="BA189" s="123">
        <f>IF(AZ189=1,G189,0)</f>
        <v>0</v>
      </c>
      <c r="BB189" s="123">
        <f>IF(AZ189=2,G189,0)</f>
        <v>0</v>
      </c>
      <c r="BC189" s="123">
        <f>IF(AZ189=3,G189,0)</f>
        <v>0</v>
      </c>
      <c r="BD189" s="123">
        <f>IF(AZ189=4,G189,0)</f>
        <v>0</v>
      </c>
      <c r="BE189" s="123">
        <f>IF(AZ189=5,G189,0)</f>
        <v>0</v>
      </c>
      <c r="CZ189" s="123">
        <v>6.0000000000000002E-5</v>
      </c>
    </row>
    <row r="190" spans="1:104" x14ac:dyDescent="0.2">
      <c r="A190" s="142"/>
      <c r="B190" s="187"/>
      <c r="C190" s="233" t="s">
        <v>267</v>
      </c>
      <c r="D190" s="234"/>
      <c r="E190" s="160"/>
      <c r="F190" s="161"/>
      <c r="G190" s="162"/>
      <c r="M190" s="126" t="s">
        <v>115</v>
      </c>
      <c r="O190" s="125"/>
    </row>
    <row r="191" spans="1:104" ht="33.75" x14ac:dyDescent="0.2">
      <c r="A191" s="141">
        <v>103</v>
      </c>
      <c r="B191" s="183" t="s">
        <v>118</v>
      </c>
      <c r="C191" s="167" t="s">
        <v>181</v>
      </c>
      <c r="D191" s="157" t="s">
        <v>99</v>
      </c>
      <c r="E191" s="158">
        <v>24</v>
      </c>
      <c r="F191" s="158"/>
      <c r="G191" s="159"/>
      <c r="O191" s="125">
        <v>2</v>
      </c>
      <c r="AA191" s="123">
        <v>12</v>
      </c>
      <c r="AB191" s="123">
        <v>0</v>
      </c>
      <c r="AC191" s="123">
        <v>117</v>
      </c>
      <c r="AZ191" s="123">
        <v>4</v>
      </c>
      <c r="BA191" s="123">
        <f>IF(AZ191=1,G191,0)</f>
        <v>0</v>
      </c>
      <c r="BB191" s="123">
        <f>IF(AZ191=2,G191,0)</f>
        <v>0</v>
      </c>
      <c r="BC191" s="123">
        <f>IF(AZ191=3,G191,0)</f>
        <v>0</v>
      </c>
      <c r="BD191" s="123">
        <f>IF(AZ191=4,G191,0)</f>
        <v>0</v>
      </c>
      <c r="BE191" s="123">
        <f>IF(AZ191=5,G191,0)</f>
        <v>0</v>
      </c>
      <c r="CZ191" s="123">
        <v>6.0000000000000002E-5</v>
      </c>
    </row>
    <row r="192" spans="1:104" x14ac:dyDescent="0.2">
      <c r="A192" s="142"/>
      <c r="B192" s="187"/>
      <c r="C192" s="233" t="s">
        <v>268</v>
      </c>
      <c r="D192" s="234"/>
      <c r="E192" s="160"/>
      <c r="F192" s="161"/>
      <c r="G192" s="162"/>
      <c r="M192" s="126" t="s">
        <v>115</v>
      </c>
      <c r="O192" s="125"/>
    </row>
    <row r="193" spans="1:104" ht="33.75" x14ac:dyDescent="0.2">
      <c r="A193" s="141">
        <v>104</v>
      </c>
      <c r="B193" s="183" t="s">
        <v>118</v>
      </c>
      <c r="C193" s="167" t="s">
        <v>269</v>
      </c>
      <c r="D193" s="157" t="s">
        <v>99</v>
      </c>
      <c r="E193" s="158">
        <v>16</v>
      </c>
      <c r="F193" s="158"/>
      <c r="G193" s="159"/>
      <c r="O193" s="125">
        <v>2</v>
      </c>
      <c r="AA193" s="123">
        <v>12</v>
      </c>
      <c r="AB193" s="123">
        <v>0</v>
      </c>
      <c r="AC193" s="123">
        <v>117</v>
      </c>
      <c r="AZ193" s="123">
        <v>4</v>
      </c>
      <c r="BA193" s="123">
        <f>IF(AZ193=1,G193,0)</f>
        <v>0</v>
      </c>
      <c r="BB193" s="123">
        <f>IF(AZ193=2,G193,0)</f>
        <v>0</v>
      </c>
      <c r="BC193" s="123">
        <f>IF(AZ193=3,G193,0)</f>
        <v>0</v>
      </c>
      <c r="BD193" s="123">
        <f>IF(AZ193=4,G193,0)</f>
        <v>0</v>
      </c>
      <c r="BE193" s="123">
        <f>IF(AZ193=5,G193,0)</f>
        <v>0</v>
      </c>
      <c r="CZ193" s="123">
        <v>6.0000000000000002E-5</v>
      </c>
    </row>
    <row r="194" spans="1:104" x14ac:dyDescent="0.2">
      <c r="A194" s="142"/>
      <c r="B194" s="187"/>
      <c r="C194" s="233" t="s">
        <v>270</v>
      </c>
      <c r="D194" s="234"/>
      <c r="E194" s="160"/>
      <c r="F194" s="161"/>
      <c r="G194" s="162"/>
      <c r="M194" s="126" t="s">
        <v>115</v>
      </c>
      <c r="O194" s="125"/>
    </row>
    <row r="195" spans="1:104" ht="33.75" x14ac:dyDescent="0.2">
      <c r="A195" s="141">
        <v>105</v>
      </c>
      <c r="B195" s="183" t="s">
        <v>118</v>
      </c>
      <c r="C195" s="167" t="s">
        <v>271</v>
      </c>
      <c r="D195" s="157" t="s">
        <v>99</v>
      </c>
      <c r="E195" s="158">
        <v>16</v>
      </c>
      <c r="F195" s="158"/>
      <c r="G195" s="159"/>
      <c r="O195" s="125">
        <v>2</v>
      </c>
      <c r="AA195" s="123">
        <v>12</v>
      </c>
      <c r="AB195" s="123">
        <v>0</v>
      </c>
      <c r="AC195" s="123">
        <v>117</v>
      </c>
      <c r="AZ195" s="123">
        <v>4</v>
      </c>
      <c r="BA195" s="123">
        <f>IF(AZ195=1,G195,0)</f>
        <v>0</v>
      </c>
      <c r="BB195" s="123">
        <f>IF(AZ195=2,G195,0)</f>
        <v>0</v>
      </c>
      <c r="BC195" s="123">
        <f>IF(AZ195=3,G195,0)</f>
        <v>0</v>
      </c>
      <c r="BD195" s="123">
        <f>IF(AZ195=4,G195,0)</f>
        <v>0</v>
      </c>
      <c r="BE195" s="123">
        <f>IF(AZ195=5,G195,0)</f>
        <v>0</v>
      </c>
      <c r="CZ195" s="123">
        <v>6.0000000000000002E-5</v>
      </c>
    </row>
    <row r="196" spans="1:104" ht="45" x14ac:dyDescent="0.2">
      <c r="A196" s="141">
        <v>106</v>
      </c>
      <c r="B196" s="183" t="s">
        <v>118</v>
      </c>
      <c r="C196" s="167" t="s">
        <v>306</v>
      </c>
      <c r="D196" s="157" t="s">
        <v>99</v>
      </c>
      <c r="E196" s="158">
        <v>44</v>
      </c>
      <c r="F196" s="158"/>
      <c r="G196" s="159"/>
      <c r="O196" s="125">
        <v>2</v>
      </c>
      <c r="AA196" s="123">
        <v>12</v>
      </c>
      <c r="AB196" s="123">
        <v>0</v>
      </c>
      <c r="AC196" s="123">
        <v>117</v>
      </c>
      <c r="AZ196" s="123">
        <v>4</v>
      </c>
      <c r="BA196" s="123">
        <f>IF(AZ196=1,G196,0)</f>
        <v>0</v>
      </c>
      <c r="BB196" s="123">
        <f>IF(AZ196=2,G196,0)</f>
        <v>0</v>
      </c>
      <c r="BC196" s="123">
        <f>IF(AZ196=3,G196,0)</f>
        <v>0</v>
      </c>
      <c r="BD196" s="123">
        <f>IF(AZ196=4,G196,0)</f>
        <v>0</v>
      </c>
      <c r="BE196" s="123">
        <f>IF(AZ196=5,G196,0)</f>
        <v>0</v>
      </c>
      <c r="CZ196" s="123">
        <v>6.0000000000000002E-5</v>
      </c>
    </row>
    <row r="197" spans="1:104" x14ac:dyDescent="0.2">
      <c r="A197" s="142"/>
      <c r="B197" s="187"/>
      <c r="C197" s="233" t="s">
        <v>307</v>
      </c>
      <c r="D197" s="234"/>
      <c r="E197" s="160"/>
      <c r="F197" s="161"/>
      <c r="G197" s="162"/>
      <c r="M197" s="126" t="s">
        <v>115</v>
      </c>
      <c r="O197" s="125"/>
    </row>
    <row r="198" spans="1:104" ht="22.5" x14ac:dyDescent="0.2">
      <c r="A198" s="141">
        <v>107</v>
      </c>
      <c r="B198" s="183" t="s">
        <v>118</v>
      </c>
      <c r="C198" s="167" t="s">
        <v>362</v>
      </c>
      <c r="D198" s="157" t="s">
        <v>363</v>
      </c>
      <c r="E198" s="158">
        <v>25</v>
      </c>
      <c r="F198" s="158"/>
      <c r="G198" s="159"/>
      <c r="O198" s="125">
        <v>2</v>
      </c>
      <c r="AA198" s="123">
        <v>12</v>
      </c>
      <c r="AB198" s="123">
        <v>0</v>
      </c>
      <c r="AC198" s="123">
        <v>117</v>
      </c>
      <c r="AZ198" s="123">
        <v>4</v>
      </c>
      <c r="BA198" s="123">
        <f>IF(AZ198=1,G198,0)</f>
        <v>0</v>
      </c>
      <c r="BB198" s="123">
        <f>IF(AZ198=2,G198,0)</f>
        <v>0</v>
      </c>
      <c r="BC198" s="123">
        <f>IF(AZ198=3,G198,0)</f>
        <v>0</v>
      </c>
      <c r="BD198" s="123">
        <f>IF(AZ198=4,G198,0)</f>
        <v>0</v>
      </c>
      <c r="BE198" s="123">
        <f>IF(AZ198=5,G198,0)</f>
        <v>0</v>
      </c>
      <c r="CZ198" s="123">
        <v>6.0000000000000002E-5</v>
      </c>
    </row>
    <row r="199" spans="1:104" ht="33.75" x14ac:dyDescent="0.2">
      <c r="A199" s="141">
        <v>108</v>
      </c>
      <c r="B199" s="183" t="s">
        <v>118</v>
      </c>
      <c r="C199" s="167" t="s">
        <v>281</v>
      </c>
      <c r="D199" s="157" t="s">
        <v>71</v>
      </c>
      <c r="E199" s="158">
        <v>1</v>
      </c>
      <c r="F199" s="158"/>
      <c r="G199" s="159"/>
      <c r="O199" s="125">
        <v>2</v>
      </c>
      <c r="AA199" s="123">
        <v>12</v>
      </c>
      <c r="AB199" s="123">
        <v>1</v>
      </c>
      <c r="AC199" s="123">
        <v>198</v>
      </c>
      <c r="AZ199" s="123">
        <v>3</v>
      </c>
      <c r="BA199" s="123">
        <f>IF(AZ199=1,G199,0)</f>
        <v>0</v>
      </c>
      <c r="BB199" s="123">
        <f>IF(AZ199=2,G199,0)</f>
        <v>0</v>
      </c>
      <c r="BC199" s="123">
        <f>IF(AZ199=3,G199,0)</f>
        <v>0</v>
      </c>
      <c r="BD199" s="123">
        <f>IF(AZ199=4,G199,0)</f>
        <v>0</v>
      </c>
      <c r="BE199" s="123">
        <f>IF(AZ199=5,G199,0)</f>
        <v>0</v>
      </c>
      <c r="CZ199" s="123">
        <v>0</v>
      </c>
    </row>
    <row r="200" spans="1:104" x14ac:dyDescent="0.2">
      <c r="A200" s="142"/>
      <c r="B200" s="187"/>
      <c r="C200" s="233" t="s">
        <v>282</v>
      </c>
      <c r="D200" s="234"/>
      <c r="E200" s="160"/>
      <c r="F200" s="161"/>
      <c r="G200" s="162"/>
      <c r="M200" s="126" t="s">
        <v>117</v>
      </c>
      <c r="O200" s="125"/>
    </row>
    <row r="201" spans="1:104" ht="33.75" x14ac:dyDescent="0.2">
      <c r="A201" s="141">
        <v>109</v>
      </c>
      <c r="B201" s="183" t="s">
        <v>118</v>
      </c>
      <c r="C201" s="167" t="s">
        <v>283</v>
      </c>
      <c r="D201" s="157" t="s">
        <v>116</v>
      </c>
      <c r="E201" s="158">
        <v>1</v>
      </c>
      <c r="F201" s="158"/>
      <c r="G201" s="159"/>
      <c r="O201" s="125">
        <v>2</v>
      </c>
      <c r="AA201" s="123">
        <v>12</v>
      </c>
      <c r="AB201" s="123">
        <v>1</v>
      </c>
      <c r="AC201" s="123">
        <v>198</v>
      </c>
      <c r="AZ201" s="123">
        <v>3</v>
      </c>
      <c r="BA201" s="123">
        <f>IF(AZ201=1,G201,0)</f>
        <v>0</v>
      </c>
      <c r="BB201" s="123">
        <f>IF(AZ201=2,G201,0)</f>
        <v>0</v>
      </c>
      <c r="BC201" s="123">
        <f>IF(AZ201=3,G201,0)</f>
        <v>0</v>
      </c>
      <c r="BD201" s="123">
        <f>IF(AZ201=4,G201,0)</f>
        <v>0</v>
      </c>
      <c r="BE201" s="123">
        <f>IF(AZ201=5,G201,0)</f>
        <v>0</v>
      </c>
      <c r="CZ201" s="123">
        <v>0</v>
      </c>
    </row>
    <row r="202" spans="1:104" ht="97.5" customHeight="1" x14ac:dyDescent="0.2">
      <c r="A202" s="141">
        <v>110</v>
      </c>
      <c r="B202" s="183" t="s">
        <v>118</v>
      </c>
      <c r="C202" s="167" t="s">
        <v>361</v>
      </c>
      <c r="D202" s="157" t="s">
        <v>71</v>
      </c>
      <c r="E202" s="158">
        <v>1</v>
      </c>
      <c r="F202" s="158"/>
      <c r="G202" s="159"/>
      <c r="O202" s="125">
        <v>2</v>
      </c>
      <c r="AA202" s="123">
        <v>12</v>
      </c>
      <c r="AB202" s="123">
        <v>1</v>
      </c>
      <c r="AC202" s="123">
        <v>198</v>
      </c>
      <c r="AZ202" s="123">
        <v>3</v>
      </c>
      <c r="BA202" s="123">
        <f>IF(AZ202=1,G202,0)</f>
        <v>0</v>
      </c>
      <c r="BB202" s="123">
        <f>IF(AZ202=2,G202,0)</f>
        <v>0</v>
      </c>
      <c r="BC202" s="123">
        <f>IF(AZ202=3,G202,0)</f>
        <v>0</v>
      </c>
      <c r="BD202" s="123">
        <f>IF(AZ202=4,G202,0)</f>
        <v>0</v>
      </c>
      <c r="BE202" s="123">
        <f>IF(AZ202=5,G202,0)</f>
        <v>0</v>
      </c>
      <c r="CZ202" s="123">
        <v>0</v>
      </c>
    </row>
    <row r="203" spans="1:104" x14ac:dyDescent="0.2">
      <c r="A203" s="141">
        <v>111</v>
      </c>
      <c r="B203" s="183" t="s">
        <v>178</v>
      </c>
      <c r="C203" s="167" t="s">
        <v>183</v>
      </c>
      <c r="D203" s="157" t="s">
        <v>184</v>
      </c>
      <c r="E203" s="158">
        <v>0.1</v>
      </c>
      <c r="F203" s="158"/>
      <c r="G203" s="159"/>
      <c r="O203" s="125">
        <v>2</v>
      </c>
      <c r="AA203" s="123">
        <v>12</v>
      </c>
      <c r="AB203" s="123">
        <v>0</v>
      </c>
      <c r="AC203" s="123">
        <v>193</v>
      </c>
      <c r="AZ203" s="123">
        <v>4</v>
      </c>
      <c r="BA203" s="123">
        <f>IF(AZ203=1,G203,0)</f>
        <v>0</v>
      </c>
      <c r="BB203" s="123">
        <f>IF(AZ203=2,G203,0)</f>
        <v>0</v>
      </c>
      <c r="BC203" s="123">
        <f t="shared" ref="BC203" si="15">IF(AZ203=3,G203,0)</f>
        <v>0</v>
      </c>
      <c r="BD203" s="123">
        <f>IF(AZ203=4,G203,0)</f>
        <v>0</v>
      </c>
      <c r="BE203" s="123">
        <f>IF(AZ203=5,G203,0)</f>
        <v>0</v>
      </c>
      <c r="CZ203" s="123">
        <v>0</v>
      </c>
    </row>
    <row r="204" spans="1:104" x14ac:dyDescent="0.2">
      <c r="A204" s="141"/>
      <c r="B204" s="183"/>
      <c r="C204" s="167"/>
      <c r="D204" s="157"/>
      <c r="E204" s="158"/>
      <c r="F204" s="158"/>
      <c r="G204" s="159"/>
      <c r="O204" s="125"/>
    </row>
    <row r="205" spans="1:104" x14ac:dyDescent="0.2">
      <c r="A205" s="141"/>
      <c r="B205" s="183"/>
      <c r="C205" s="215" t="s">
        <v>367</v>
      </c>
      <c r="D205" s="157"/>
      <c r="E205" s="158"/>
      <c r="F205" s="158"/>
      <c r="G205" s="159"/>
      <c r="O205" s="125"/>
    </row>
    <row r="206" spans="1:104" x14ac:dyDescent="0.2">
      <c r="A206" s="141"/>
      <c r="B206" s="183"/>
      <c r="C206" s="167"/>
      <c r="D206" s="157"/>
      <c r="E206" s="158"/>
      <c r="F206" s="158"/>
      <c r="G206" s="159"/>
      <c r="O206" s="125"/>
    </row>
    <row r="207" spans="1:104" x14ac:dyDescent="0.2">
      <c r="A207" s="141">
        <v>112</v>
      </c>
      <c r="B207" s="183" t="s">
        <v>173</v>
      </c>
      <c r="C207" s="167" t="s">
        <v>174</v>
      </c>
      <c r="D207" s="157" t="s">
        <v>99</v>
      </c>
      <c r="E207" s="158">
        <v>15</v>
      </c>
      <c r="F207" s="158"/>
      <c r="G207" s="159"/>
      <c r="O207" s="125">
        <v>2</v>
      </c>
      <c r="AA207" s="123">
        <v>12</v>
      </c>
      <c r="AB207" s="123">
        <v>0</v>
      </c>
      <c r="AC207" s="123">
        <v>68</v>
      </c>
      <c r="AZ207" s="123">
        <v>4</v>
      </c>
      <c r="BA207" s="123">
        <f>IF(AZ207=1,G207,0)</f>
        <v>0</v>
      </c>
      <c r="BB207" s="123">
        <f>IF(AZ207=2,G207,0)</f>
        <v>0</v>
      </c>
      <c r="BC207" s="123">
        <f>IF(AZ207=3,G207,0)</f>
        <v>0</v>
      </c>
      <c r="BD207" s="123">
        <f>IF(AZ207=4,G207,0)</f>
        <v>0</v>
      </c>
      <c r="BE207" s="123">
        <f>IF(AZ207=5,G207,0)</f>
        <v>0</v>
      </c>
      <c r="CZ207" s="123">
        <v>0</v>
      </c>
    </row>
    <row r="208" spans="1:104" x14ac:dyDescent="0.2">
      <c r="A208" s="141"/>
      <c r="B208" s="187"/>
      <c r="C208" s="233" t="s">
        <v>368</v>
      </c>
      <c r="D208" s="234"/>
      <c r="E208" s="160"/>
      <c r="F208" s="161"/>
      <c r="G208" s="162"/>
      <c r="O208" s="125"/>
    </row>
    <row r="209" spans="1:104" x14ac:dyDescent="0.2">
      <c r="A209" s="141">
        <v>113</v>
      </c>
      <c r="B209" s="183" t="s">
        <v>118</v>
      </c>
      <c r="C209" s="167" t="s">
        <v>175</v>
      </c>
      <c r="D209" s="157" t="s">
        <v>99</v>
      </c>
      <c r="E209" s="158">
        <v>15</v>
      </c>
      <c r="F209" s="158"/>
      <c r="G209" s="159"/>
      <c r="O209" s="125">
        <v>2</v>
      </c>
      <c r="AA209" s="123">
        <v>12</v>
      </c>
      <c r="AB209" s="123">
        <v>1</v>
      </c>
      <c r="AC209" s="123">
        <v>66</v>
      </c>
      <c r="AZ209" s="123">
        <v>3</v>
      </c>
      <c r="BA209" s="123">
        <f>IF(AZ209=1,G209,0)</f>
        <v>0</v>
      </c>
      <c r="BB209" s="123">
        <f>IF(AZ209=2,G209,0)</f>
        <v>0</v>
      </c>
      <c r="BC209" s="123">
        <f>IF(AZ209=3,G209,0)</f>
        <v>0</v>
      </c>
      <c r="BD209" s="123">
        <f>IF(AZ209=4,G209,0)</f>
        <v>0</v>
      </c>
      <c r="BE209" s="123">
        <f>IF(AZ209=5,G209,0)</f>
        <v>0</v>
      </c>
      <c r="CZ209" s="123">
        <v>3.7799999999999999E-3</v>
      </c>
    </row>
    <row r="210" spans="1:104" s="191" customFormat="1" ht="22.5" x14ac:dyDescent="0.2">
      <c r="A210" s="141">
        <v>114</v>
      </c>
      <c r="B210" s="183" t="s">
        <v>118</v>
      </c>
      <c r="C210" s="167" t="s">
        <v>180</v>
      </c>
      <c r="D210" s="157" t="s">
        <v>71</v>
      </c>
      <c r="E210" s="158">
        <v>30</v>
      </c>
      <c r="F210" s="158"/>
      <c r="G210" s="159"/>
      <c r="O210" s="192">
        <v>2</v>
      </c>
      <c r="AA210" s="191">
        <v>12</v>
      </c>
      <c r="AB210" s="191">
        <v>1</v>
      </c>
      <c r="AC210" s="191">
        <v>70</v>
      </c>
      <c r="AZ210" s="191">
        <v>3</v>
      </c>
      <c r="BA210" s="191">
        <f>IF(AZ210=1,G210,0)</f>
        <v>0</v>
      </c>
      <c r="BB210" s="191">
        <f>IF(AZ210=2,G210,0)</f>
        <v>0</v>
      </c>
      <c r="BC210" s="191">
        <f>IF(AZ210=3,G210,0)</f>
        <v>0</v>
      </c>
      <c r="BD210" s="191">
        <f>IF(AZ210=4,G210,0)</f>
        <v>0</v>
      </c>
      <c r="BE210" s="191">
        <f>IF(AZ210=5,G210,0)</f>
        <v>0</v>
      </c>
      <c r="CZ210" s="191">
        <v>3.7799999999999999E-3</v>
      </c>
    </row>
    <row r="211" spans="1:104" x14ac:dyDescent="0.2">
      <c r="A211" s="141">
        <v>115</v>
      </c>
      <c r="B211" s="183" t="s">
        <v>113</v>
      </c>
      <c r="C211" s="167" t="s">
        <v>170</v>
      </c>
      <c r="D211" s="157" t="s">
        <v>71</v>
      </c>
      <c r="E211" s="158">
        <v>6</v>
      </c>
      <c r="F211" s="158"/>
      <c r="G211" s="159"/>
      <c r="O211" s="125">
        <v>2</v>
      </c>
      <c r="AA211" s="123">
        <v>12</v>
      </c>
      <c r="AB211" s="123">
        <v>0</v>
      </c>
      <c r="AC211" s="123">
        <v>69</v>
      </c>
      <c r="AZ211" s="123">
        <v>4</v>
      </c>
      <c r="BA211" s="123">
        <f>IF(AZ211=1,G211,0)</f>
        <v>0</v>
      </c>
      <c r="BB211" s="123">
        <f>IF(AZ211=2,G211,0)</f>
        <v>0</v>
      </c>
      <c r="BC211" s="123">
        <f>IF(AZ211=3,G211,0)</f>
        <v>0</v>
      </c>
      <c r="BD211" s="123">
        <f>IF(AZ211=4,G211,0)</f>
        <v>0</v>
      </c>
      <c r="BE211" s="123">
        <f>IF(AZ211=5,G211,0)</f>
        <v>0</v>
      </c>
      <c r="CZ211" s="123">
        <v>0</v>
      </c>
    </row>
    <row r="212" spans="1:104" x14ac:dyDescent="0.2">
      <c r="A212" s="141">
        <v>116</v>
      </c>
      <c r="B212" s="183" t="s">
        <v>178</v>
      </c>
      <c r="C212" s="167" t="s">
        <v>183</v>
      </c>
      <c r="D212" s="157" t="s">
        <v>184</v>
      </c>
      <c r="E212" s="158">
        <v>0.02</v>
      </c>
      <c r="F212" s="158"/>
      <c r="G212" s="159"/>
      <c r="O212" s="125">
        <v>2</v>
      </c>
      <c r="AA212" s="123">
        <v>12</v>
      </c>
      <c r="AB212" s="123">
        <v>0</v>
      </c>
      <c r="AC212" s="123">
        <v>193</v>
      </c>
      <c r="AZ212" s="123">
        <v>4</v>
      </c>
      <c r="BA212" s="123">
        <f>IF(AZ212=1,G212,0)</f>
        <v>0</v>
      </c>
      <c r="BB212" s="123">
        <f>IF(AZ212=2,G212,0)</f>
        <v>0</v>
      </c>
      <c r="BC212" s="123">
        <f t="shared" ref="BC212" si="16">IF(AZ212=3,G212,0)</f>
        <v>0</v>
      </c>
      <c r="BD212" s="123">
        <f>IF(AZ212=4,G212,0)</f>
        <v>0</v>
      </c>
      <c r="BE212" s="123">
        <f>IF(AZ212=5,G212,0)</f>
        <v>0</v>
      </c>
      <c r="CZ212" s="123">
        <v>0</v>
      </c>
    </row>
    <row r="213" spans="1:104" x14ac:dyDescent="0.2">
      <c r="A213" s="141">
        <v>117</v>
      </c>
      <c r="B213" s="183"/>
      <c r="C213" s="167" t="s">
        <v>369</v>
      </c>
      <c r="D213" s="157" t="s">
        <v>363</v>
      </c>
      <c r="E213" s="158">
        <v>1</v>
      </c>
      <c r="F213" s="158"/>
      <c r="G213" s="159"/>
      <c r="O213" s="125"/>
      <c r="AZ213" s="123">
        <v>1</v>
      </c>
      <c r="BA213" s="123">
        <f>IF(AZ213=1,G213,0)</f>
        <v>0</v>
      </c>
      <c r="BB213" s="123">
        <f>IF(AZ213=2,G213,0)</f>
        <v>0</v>
      </c>
      <c r="BC213" s="123">
        <v>176</v>
      </c>
      <c r="BD213" s="123">
        <f>IF(AZ213=4,G213,0)</f>
        <v>0</v>
      </c>
      <c r="BE213" s="123">
        <f>IF(AZ213=5,G213,0)</f>
        <v>0</v>
      </c>
    </row>
    <row r="214" spans="1:104" x14ac:dyDescent="0.2">
      <c r="A214" s="141">
        <v>118</v>
      </c>
      <c r="B214" s="183"/>
      <c r="C214" s="167" t="s">
        <v>370</v>
      </c>
      <c r="D214" s="157" t="s">
        <v>363</v>
      </c>
      <c r="E214" s="158">
        <v>1</v>
      </c>
      <c r="F214" s="158"/>
      <c r="G214" s="159"/>
      <c r="O214" s="125"/>
      <c r="BD214" s="123">
        <v>62</v>
      </c>
    </row>
    <row r="215" spans="1:104" x14ac:dyDescent="0.2">
      <c r="A215" s="141"/>
      <c r="B215" s="183"/>
      <c r="C215" s="167"/>
      <c r="D215" s="157"/>
      <c r="E215" s="158"/>
      <c r="F215" s="158"/>
      <c r="G215" s="159"/>
      <c r="O215" s="125"/>
    </row>
    <row r="216" spans="1:104" ht="21.75" customHeight="1" x14ac:dyDescent="0.2">
      <c r="A216" s="141">
        <v>119</v>
      </c>
      <c r="B216" s="183" t="s">
        <v>178</v>
      </c>
      <c r="C216" s="167" t="s">
        <v>309</v>
      </c>
      <c r="D216" s="157" t="s">
        <v>116</v>
      </c>
      <c r="E216" s="158">
        <v>1</v>
      </c>
      <c r="F216" s="158"/>
      <c r="G216" s="159"/>
      <c r="O216" s="125">
        <v>2</v>
      </c>
      <c r="AA216" s="123">
        <v>12</v>
      </c>
      <c r="AB216" s="123">
        <v>0</v>
      </c>
      <c r="AC216" s="123">
        <v>193</v>
      </c>
      <c r="AZ216" s="123">
        <v>4</v>
      </c>
      <c r="BA216" s="123">
        <f>IF(AZ216=1,G216,0)</f>
        <v>0</v>
      </c>
      <c r="BB216" s="123">
        <f>IF(AZ216=2,G216,0)</f>
        <v>0</v>
      </c>
      <c r="BC216" s="123">
        <f t="shared" ref="BC216" si="17">IF(AZ216=3,G216,0)</f>
        <v>0</v>
      </c>
      <c r="BD216" s="123">
        <f>IF(AZ216=4,G216,0)</f>
        <v>0</v>
      </c>
      <c r="BE216" s="123">
        <f>IF(AZ216=5,G216,0)</f>
        <v>0</v>
      </c>
      <c r="CZ216" s="123">
        <v>0</v>
      </c>
    </row>
    <row r="217" spans="1:104" x14ac:dyDescent="0.2">
      <c r="A217" s="143"/>
      <c r="B217" s="188" t="s">
        <v>66</v>
      </c>
      <c r="C217" s="179" t="str">
        <f>CONCATENATE(B7," ",C7)</f>
        <v>M21 Elektromontáže</v>
      </c>
      <c r="D217" s="143"/>
      <c r="E217" s="163"/>
      <c r="F217" s="163"/>
      <c r="G217" s="164"/>
      <c r="O217" s="125">
        <v>4</v>
      </c>
      <c r="BA217" s="127">
        <f>SUM(BA7:BA202)</f>
        <v>0</v>
      </c>
      <c r="BB217" s="127">
        <f>SUM(BB7:BB202)</f>
        <v>0</v>
      </c>
      <c r="BC217" s="127">
        <f>SUM(BC7:BC216)</f>
        <v>176</v>
      </c>
      <c r="BD217" s="127">
        <f>SUM(BD7:BD216)</f>
        <v>62</v>
      </c>
      <c r="BE217" s="127">
        <f>SUM(BE7:BE202)</f>
        <v>0</v>
      </c>
    </row>
    <row r="218" spans="1:104" x14ac:dyDescent="0.2">
      <c r="A218" s="140"/>
      <c r="B218" s="186"/>
      <c r="C218" s="178"/>
      <c r="D218" s="154"/>
      <c r="E218" s="155"/>
      <c r="F218" s="155"/>
      <c r="G218" s="156"/>
      <c r="H218" s="124"/>
      <c r="I218" s="124"/>
      <c r="O218" s="125"/>
    </row>
    <row r="219" spans="1:104" x14ac:dyDescent="0.2">
      <c r="A219" s="143"/>
      <c r="B219" s="188"/>
      <c r="C219" s="179"/>
      <c r="D219" s="143"/>
      <c r="E219" s="163"/>
      <c r="F219" s="163"/>
      <c r="G219" s="164"/>
      <c r="O219" s="125"/>
      <c r="BA219" s="127"/>
      <c r="BB219" s="127"/>
      <c r="BC219" s="127"/>
      <c r="BD219" s="127"/>
      <c r="BE219" s="127"/>
    </row>
    <row r="220" spans="1:104" x14ac:dyDescent="0.2">
      <c r="A220" s="140" t="s">
        <v>65</v>
      </c>
      <c r="B220" s="186" t="s">
        <v>119</v>
      </c>
      <c r="C220" s="178" t="s">
        <v>120</v>
      </c>
      <c r="D220" s="154"/>
      <c r="E220" s="155"/>
      <c r="F220" s="155"/>
      <c r="G220" s="156"/>
      <c r="H220" s="124"/>
      <c r="I220" s="124"/>
      <c r="O220" s="125">
        <v>1</v>
      </c>
    </row>
    <row r="221" spans="1:104" x14ac:dyDescent="0.2">
      <c r="A221" s="141">
        <v>120</v>
      </c>
      <c r="B221" s="183" t="s">
        <v>121</v>
      </c>
      <c r="C221" s="167" t="s">
        <v>122</v>
      </c>
      <c r="D221" s="157" t="s">
        <v>99</v>
      </c>
      <c r="E221" s="158">
        <v>5</v>
      </c>
      <c r="F221" s="158"/>
      <c r="G221" s="159"/>
      <c r="O221" s="125">
        <v>2</v>
      </c>
      <c r="AA221" s="123">
        <v>12</v>
      </c>
      <c r="AB221" s="123">
        <v>0</v>
      </c>
      <c r="AC221" s="123">
        <v>212</v>
      </c>
      <c r="AZ221" s="123">
        <v>4</v>
      </c>
      <c r="BA221" s="123">
        <f>IF(AZ221=1,G221,0)</f>
        <v>0</v>
      </c>
      <c r="BB221" s="123">
        <f>IF(AZ221=2,G221,0)</f>
        <v>0</v>
      </c>
      <c r="BC221" s="123">
        <f>IF(AZ221=3,G221,0)</f>
        <v>0</v>
      </c>
      <c r="BD221" s="123">
        <f>IF(AZ221=4,G221,0)</f>
        <v>0</v>
      </c>
      <c r="BE221" s="123">
        <f>IF(AZ221=5,G221,0)</f>
        <v>0</v>
      </c>
      <c r="CZ221" s="123">
        <v>0</v>
      </c>
    </row>
    <row r="222" spans="1:104" x14ac:dyDescent="0.2">
      <c r="A222" s="142"/>
      <c r="B222" s="187"/>
      <c r="C222" s="233" t="s">
        <v>325</v>
      </c>
      <c r="D222" s="234"/>
      <c r="E222" s="160"/>
      <c r="F222" s="161"/>
      <c r="G222" s="162"/>
      <c r="M222" s="126" t="s">
        <v>123</v>
      </c>
      <c r="O222" s="125"/>
    </row>
    <row r="223" spans="1:104" x14ac:dyDescent="0.2">
      <c r="A223" s="141">
        <v>121</v>
      </c>
      <c r="B223" s="183" t="s">
        <v>124</v>
      </c>
      <c r="C223" s="167" t="s">
        <v>125</v>
      </c>
      <c r="D223" s="157" t="s">
        <v>99</v>
      </c>
      <c r="E223" s="158">
        <v>5</v>
      </c>
      <c r="F223" s="158"/>
      <c r="G223" s="159"/>
      <c r="O223" s="125">
        <v>2</v>
      </c>
      <c r="AA223" s="123">
        <v>12</v>
      </c>
      <c r="AB223" s="123">
        <v>0</v>
      </c>
      <c r="AC223" s="123">
        <v>216</v>
      </c>
      <c r="AZ223" s="123">
        <v>4</v>
      </c>
      <c r="BA223" s="123">
        <f>IF(AZ223=1,G223,0)</f>
        <v>0</v>
      </c>
      <c r="BB223" s="123">
        <f>IF(AZ223=2,G223,0)</f>
        <v>0</v>
      </c>
      <c r="BC223" s="123">
        <f>IF(AZ223=3,G223,0)</f>
        <v>0</v>
      </c>
      <c r="BD223" s="123">
        <f>IF(AZ223=4,G223,0)</f>
        <v>0</v>
      </c>
      <c r="BE223" s="123">
        <f>IF(AZ223=5,G223,0)</f>
        <v>0</v>
      </c>
      <c r="CZ223" s="123">
        <v>0</v>
      </c>
    </row>
    <row r="224" spans="1:104" x14ac:dyDescent="0.2">
      <c r="A224" s="142"/>
      <c r="B224" s="187"/>
      <c r="C224" s="233" t="s">
        <v>326</v>
      </c>
      <c r="D224" s="234"/>
      <c r="E224" s="160"/>
      <c r="F224" s="161"/>
      <c r="G224" s="162"/>
      <c r="M224" s="126" t="s">
        <v>123</v>
      </c>
      <c r="O224" s="125"/>
    </row>
    <row r="225" spans="1:57" x14ac:dyDescent="0.2">
      <c r="A225" s="143"/>
      <c r="B225" s="188" t="s">
        <v>66</v>
      </c>
      <c r="C225" s="179" t="str">
        <f>CONCATENATE(B220," ",C220)</f>
        <v>M46 Zemní práce při montážích</v>
      </c>
      <c r="D225" s="143"/>
      <c r="E225" s="163"/>
      <c r="F225" s="163"/>
      <c r="G225" s="164"/>
      <c r="O225" s="125">
        <v>4</v>
      </c>
      <c r="BA225" s="127">
        <f>SUM(BA220:BA224)</f>
        <v>0</v>
      </c>
      <c r="BB225" s="127">
        <f>SUM(BB220:BB224)</f>
        <v>0</v>
      </c>
      <c r="BC225" s="127">
        <f>SUM(BC220:BC224)</f>
        <v>0</v>
      </c>
      <c r="BD225" s="127">
        <f>SUM(BD220:BD224)</f>
        <v>0</v>
      </c>
      <c r="BE225" s="127">
        <f>SUM(BE220:BE224)</f>
        <v>0</v>
      </c>
    </row>
    <row r="226" spans="1:57" x14ac:dyDescent="0.2">
      <c r="A226" s="133"/>
      <c r="E226" s="133"/>
      <c r="F226" s="133"/>
      <c r="G226" s="133"/>
    </row>
    <row r="227" spans="1:57" x14ac:dyDescent="0.2">
      <c r="A227" s="134" t="s">
        <v>312</v>
      </c>
      <c r="E227" s="133"/>
    </row>
    <row r="228" spans="1:57" x14ac:dyDescent="0.2">
      <c r="E228" s="133"/>
    </row>
    <row r="229" spans="1:57" x14ac:dyDescent="0.2">
      <c r="E229" s="133"/>
    </row>
    <row r="230" spans="1:57" x14ac:dyDescent="0.2">
      <c r="E230" s="133"/>
    </row>
    <row r="231" spans="1:57" x14ac:dyDescent="0.2">
      <c r="E231" s="133"/>
    </row>
    <row r="232" spans="1:57" x14ac:dyDescent="0.2">
      <c r="E232" s="133"/>
    </row>
    <row r="233" spans="1:57" x14ac:dyDescent="0.2">
      <c r="E233" s="133"/>
    </row>
    <row r="234" spans="1:57" x14ac:dyDescent="0.2">
      <c r="E234" s="133"/>
    </row>
    <row r="235" spans="1:57" x14ac:dyDescent="0.2">
      <c r="E235" s="133"/>
    </row>
    <row r="236" spans="1:57" x14ac:dyDescent="0.2">
      <c r="E236" s="133"/>
    </row>
    <row r="237" spans="1:57" x14ac:dyDescent="0.2">
      <c r="E237" s="133"/>
    </row>
    <row r="238" spans="1:57" x14ac:dyDescent="0.2">
      <c r="E238" s="133"/>
    </row>
    <row r="239" spans="1:57" x14ac:dyDescent="0.2">
      <c r="E239" s="133"/>
    </row>
    <row r="240" spans="1:57" x14ac:dyDescent="0.2">
      <c r="E240" s="133"/>
    </row>
    <row r="241" spans="1:7" x14ac:dyDescent="0.2">
      <c r="E241" s="133"/>
    </row>
    <row r="242" spans="1:7" x14ac:dyDescent="0.2">
      <c r="E242" s="133"/>
    </row>
    <row r="243" spans="1:7" x14ac:dyDescent="0.2">
      <c r="E243" s="133"/>
    </row>
    <row r="244" spans="1:7" x14ac:dyDescent="0.2">
      <c r="E244" s="133"/>
    </row>
    <row r="245" spans="1:7" x14ac:dyDescent="0.2">
      <c r="E245" s="133"/>
    </row>
    <row r="246" spans="1:7" x14ac:dyDescent="0.2">
      <c r="E246" s="133"/>
    </row>
    <row r="247" spans="1:7" x14ac:dyDescent="0.2">
      <c r="E247" s="133"/>
    </row>
    <row r="248" spans="1:7" x14ac:dyDescent="0.2">
      <c r="E248" s="133"/>
    </row>
    <row r="249" spans="1:7" x14ac:dyDescent="0.2">
      <c r="A249" s="135"/>
      <c r="B249" s="169"/>
      <c r="C249" s="181"/>
      <c r="D249" s="169"/>
      <c r="E249" s="169"/>
      <c r="F249" s="135"/>
      <c r="G249" s="135"/>
    </row>
    <row r="250" spans="1:7" x14ac:dyDescent="0.2">
      <c r="A250" s="135"/>
      <c r="B250" s="169"/>
      <c r="C250" s="181"/>
      <c r="D250" s="169"/>
      <c r="E250" s="169"/>
      <c r="F250" s="135"/>
      <c r="G250" s="135"/>
    </row>
    <row r="251" spans="1:7" x14ac:dyDescent="0.2">
      <c r="A251" s="135"/>
      <c r="B251" s="169"/>
      <c r="C251" s="181"/>
      <c r="D251" s="169"/>
      <c r="E251" s="169"/>
      <c r="F251" s="135"/>
      <c r="G251" s="135"/>
    </row>
    <row r="252" spans="1:7" x14ac:dyDescent="0.2">
      <c r="A252" s="135"/>
      <c r="B252" s="169"/>
      <c r="C252" s="181"/>
      <c r="D252" s="169"/>
      <c r="E252" s="169"/>
      <c r="F252" s="135"/>
      <c r="G252" s="135"/>
    </row>
    <row r="253" spans="1:7" x14ac:dyDescent="0.2">
      <c r="E253" s="133"/>
    </row>
    <row r="254" spans="1:7" x14ac:dyDescent="0.2">
      <c r="E254" s="133"/>
    </row>
    <row r="255" spans="1:7" x14ac:dyDescent="0.2">
      <c r="E255" s="133"/>
    </row>
    <row r="256" spans="1:7" x14ac:dyDescent="0.2">
      <c r="E256" s="133"/>
    </row>
    <row r="257" spans="5:5" x14ac:dyDescent="0.2">
      <c r="E257" s="133"/>
    </row>
    <row r="258" spans="5:5" x14ac:dyDescent="0.2">
      <c r="E258" s="133"/>
    </row>
    <row r="259" spans="5:5" x14ac:dyDescent="0.2">
      <c r="E259" s="133"/>
    </row>
    <row r="260" spans="5:5" x14ac:dyDescent="0.2">
      <c r="E260" s="133"/>
    </row>
    <row r="261" spans="5:5" x14ac:dyDescent="0.2">
      <c r="E261" s="133"/>
    </row>
    <row r="262" spans="5:5" x14ac:dyDescent="0.2">
      <c r="E262" s="133"/>
    </row>
    <row r="263" spans="5:5" x14ac:dyDescent="0.2">
      <c r="E263" s="133"/>
    </row>
    <row r="264" spans="5:5" x14ac:dyDescent="0.2">
      <c r="E264" s="133"/>
    </row>
    <row r="265" spans="5:5" x14ac:dyDescent="0.2">
      <c r="E265" s="133"/>
    </row>
    <row r="266" spans="5:5" x14ac:dyDescent="0.2">
      <c r="E266" s="133"/>
    </row>
    <row r="267" spans="5:5" x14ac:dyDescent="0.2">
      <c r="E267" s="133"/>
    </row>
    <row r="268" spans="5:5" x14ac:dyDescent="0.2">
      <c r="E268" s="133"/>
    </row>
    <row r="269" spans="5:5" x14ac:dyDescent="0.2">
      <c r="E269" s="133"/>
    </row>
    <row r="270" spans="5:5" x14ac:dyDescent="0.2">
      <c r="E270" s="133"/>
    </row>
    <row r="271" spans="5:5" x14ac:dyDescent="0.2">
      <c r="E271" s="133"/>
    </row>
    <row r="272" spans="5:5" x14ac:dyDescent="0.2">
      <c r="E272" s="133"/>
    </row>
    <row r="273" spans="1:7" x14ac:dyDescent="0.2">
      <c r="E273" s="133"/>
    </row>
    <row r="274" spans="1:7" x14ac:dyDescent="0.2">
      <c r="E274" s="133"/>
    </row>
    <row r="275" spans="1:7" x14ac:dyDescent="0.2">
      <c r="E275" s="133"/>
    </row>
    <row r="276" spans="1:7" x14ac:dyDescent="0.2">
      <c r="E276" s="133"/>
    </row>
    <row r="277" spans="1:7" x14ac:dyDescent="0.2">
      <c r="E277" s="133"/>
    </row>
    <row r="278" spans="1:7" x14ac:dyDescent="0.2">
      <c r="E278" s="133"/>
    </row>
    <row r="279" spans="1:7" x14ac:dyDescent="0.2">
      <c r="E279" s="133"/>
    </row>
    <row r="280" spans="1:7" x14ac:dyDescent="0.2">
      <c r="E280" s="133"/>
    </row>
    <row r="281" spans="1:7" x14ac:dyDescent="0.2">
      <c r="E281" s="133"/>
    </row>
    <row r="282" spans="1:7" x14ac:dyDescent="0.2">
      <c r="E282" s="133"/>
    </row>
    <row r="283" spans="1:7" x14ac:dyDescent="0.2">
      <c r="E283" s="133"/>
    </row>
    <row r="284" spans="1:7" x14ac:dyDescent="0.2">
      <c r="A284" s="136"/>
      <c r="B284" s="189"/>
    </row>
    <row r="285" spans="1:7" x14ac:dyDescent="0.2">
      <c r="A285" s="135"/>
      <c r="B285" s="169"/>
      <c r="C285" s="182"/>
      <c r="D285" s="170"/>
      <c r="E285" s="171"/>
      <c r="F285" s="165"/>
      <c r="G285" s="166"/>
    </row>
    <row r="286" spans="1:7" x14ac:dyDescent="0.2">
      <c r="A286" s="137"/>
      <c r="B286" s="190"/>
      <c r="C286" s="181"/>
      <c r="D286" s="169"/>
      <c r="E286" s="172"/>
      <c r="F286" s="135"/>
      <c r="G286" s="135"/>
    </row>
    <row r="287" spans="1:7" x14ac:dyDescent="0.2">
      <c r="A287" s="135"/>
      <c r="B287" s="169"/>
      <c r="C287" s="181"/>
      <c r="D287" s="169"/>
      <c r="E287" s="172"/>
      <c r="F287" s="135"/>
      <c r="G287" s="135"/>
    </row>
    <row r="288" spans="1:7" x14ac:dyDescent="0.2">
      <c r="A288" s="135"/>
      <c r="B288" s="169"/>
      <c r="C288" s="181"/>
      <c r="D288" s="169"/>
      <c r="E288" s="172"/>
      <c r="F288" s="135"/>
      <c r="G288" s="135"/>
    </row>
    <row r="289" spans="1:7" x14ac:dyDescent="0.2">
      <c r="A289" s="135"/>
      <c r="B289" s="169"/>
      <c r="C289" s="181"/>
      <c r="D289" s="169"/>
      <c r="E289" s="172"/>
      <c r="F289" s="135"/>
      <c r="G289" s="135"/>
    </row>
    <row r="290" spans="1:7" x14ac:dyDescent="0.2">
      <c r="A290" s="135"/>
      <c r="B290" s="169"/>
      <c r="C290" s="181"/>
      <c r="D290" s="169"/>
      <c r="E290" s="172"/>
      <c r="F290" s="135"/>
      <c r="G290" s="135"/>
    </row>
    <row r="291" spans="1:7" x14ac:dyDescent="0.2">
      <c r="A291" s="135"/>
      <c r="B291" s="169"/>
      <c r="C291" s="181"/>
      <c r="D291" s="169"/>
      <c r="E291" s="172"/>
      <c r="F291" s="135"/>
      <c r="G291" s="135"/>
    </row>
    <row r="292" spans="1:7" x14ac:dyDescent="0.2">
      <c r="A292" s="135"/>
      <c r="B292" s="169"/>
      <c r="C292" s="181"/>
      <c r="D292" s="169"/>
      <c r="E292" s="172"/>
      <c r="F292" s="135"/>
      <c r="G292" s="135"/>
    </row>
    <row r="293" spans="1:7" x14ac:dyDescent="0.2">
      <c r="A293" s="135"/>
      <c r="B293" s="169"/>
      <c r="C293" s="181"/>
      <c r="D293" s="169"/>
      <c r="E293" s="172"/>
      <c r="F293" s="135"/>
      <c r="G293" s="135"/>
    </row>
    <row r="294" spans="1:7" x14ac:dyDescent="0.2">
      <c r="A294" s="135"/>
      <c r="B294" s="169"/>
      <c r="C294" s="181"/>
      <c r="D294" s="169"/>
      <c r="E294" s="172"/>
      <c r="F294" s="135"/>
      <c r="G294" s="135"/>
    </row>
    <row r="295" spans="1:7" x14ac:dyDescent="0.2">
      <c r="A295" s="135"/>
      <c r="B295" s="169"/>
      <c r="C295" s="181"/>
      <c r="D295" s="169"/>
      <c r="E295" s="172"/>
      <c r="F295" s="135"/>
      <c r="G295" s="135"/>
    </row>
    <row r="296" spans="1:7" x14ac:dyDescent="0.2">
      <c r="A296" s="135"/>
      <c r="B296" s="169"/>
      <c r="C296" s="181"/>
      <c r="D296" s="169"/>
      <c r="E296" s="172"/>
      <c r="F296" s="135"/>
      <c r="G296" s="135"/>
    </row>
    <row r="297" spans="1:7" x14ac:dyDescent="0.2">
      <c r="A297" s="135"/>
      <c r="B297" s="169"/>
      <c r="C297" s="181"/>
      <c r="D297" s="169"/>
      <c r="E297" s="172"/>
      <c r="F297" s="135"/>
      <c r="G297" s="135"/>
    </row>
    <row r="298" spans="1:7" x14ac:dyDescent="0.2">
      <c r="A298" s="135"/>
      <c r="B298" s="169"/>
      <c r="C298" s="181"/>
      <c r="D298" s="169"/>
      <c r="E298" s="172"/>
      <c r="F298" s="135"/>
      <c r="G298" s="135"/>
    </row>
  </sheetData>
  <mergeCells count="90">
    <mergeCell ref="C44:D44"/>
    <mergeCell ref="C47:D47"/>
    <mergeCell ref="C25:D25"/>
    <mergeCell ref="C19:D19"/>
    <mergeCell ref="C31:D31"/>
    <mergeCell ref="C27:D27"/>
    <mergeCell ref="C42:D42"/>
    <mergeCell ref="A1:G1"/>
    <mergeCell ref="A3:B3"/>
    <mergeCell ref="A4:B4"/>
    <mergeCell ref="E4:G4"/>
    <mergeCell ref="C11:D11"/>
    <mergeCell ref="C16:D16"/>
    <mergeCell ref="C14:D14"/>
    <mergeCell ref="C22:D22"/>
    <mergeCell ref="C36:D36"/>
    <mergeCell ref="C40:D40"/>
    <mergeCell ref="C34:D34"/>
    <mergeCell ref="C38:D38"/>
    <mergeCell ref="C222:D222"/>
    <mergeCell ref="C224:D224"/>
    <mergeCell ref="C197:D197"/>
    <mergeCell ref="C200:D200"/>
    <mergeCell ref="C192:D192"/>
    <mergeCell ref="C194:D194"/>
    <mergeCell ref="C208:D208"/>
    <mergeCell ref="C99:D99"/>
    <mergeCell ref="C49:D49"/>
    <mergeCell ref="C51:D51"/>
    <mergeCell ref="C188:D188"/>
    <mergeCell ref="C133:D133"/>
    <mergeCell ref="C142:D142"/>
    <mergeCell ref="C151:D151"/>
    <mergeCell ref="C155:D155"/>
    <mergeCell ref="C157:D157"/>
    <mergeCell ref="C163:D163"/>
    <mergeCell ref="C165:D165"/>
    <mergeCell ref="C79:D79"/>
    <mergeCell ref="C118:D118"/>
    <mergeCell ref="C127:D127"/>
    <mergeCell ref="C53:D53"/>
    <mergeCell ref="C179:D179"/>
    <mergeCell ref="C190:D190"/>
    <mergeCell ref="C169:D169"/>
    <mergeCell ref="C182:D182"/>
    <mergeCell ref="C159:D159"/>
    <mergeCell ref="C161:D161"/>
    <mergeCell ref="C171:D171"/>
    <mergeCell ref="C173:D173"/>
    <mergeCell ref="C175:D175"/>
    <mergeCell ref="C167:D167"/>
    <mergeCell ref="C177:D177"/>
    <mergeCell ref="C97:D97"/>
    <mergeCell ref="C58:D58"/>
    <mergeCell ref="C66:D66"/>
    <mergeCell ref="C60:D60"/>
    <mergeCell ref="C64:D64"/>
    <mergeCell ref="C62:D62"/>
    <mergeCell ref="C68:D68"/>
    <mergeCell ref="C73:D73"/>
    <mergeCell ref="C75:D75"/>
    <mergeCell ref="C81:D81"/>
    <mergeCell ref="C70:D70"/>
    <mergeCell ref="C87:D87"/>
    <mergeCell ref="C89:D89"/>
    <mergeCell ref="C85:D85"/>
    <mergeCell ref="C77:D77"/>
    <mergeCell ref="C83:D83"/>
    <mergeCell ref="C112:D112"/>
    <mergeCell ref="C103:D103"/>
    <mergeCell ref="C144:D144"/>
    <mergeCell ref="C135:D135"/>
    <mergeCell ref="C101:D101"/>
    <mergeCell ref="C107:D107"/>
    <mergeCell ref="C91:D91"/>
    <mergeCell ref="C147:D147"/>
    <mergeCell ref="C153:D153"/>
    <mergeCell ref="C122:D122"/>
    <mergeCell ref="C138:D138"/>
    <mergeCell ref="C131:D131"/>
    <mergeCell ref="C129:D129"/>
    <mergeCell ref="C140:D140"/>
    <mergeCell ref="C124:D124"/>
    <mergeCell ref="C149:D149"/>
    <mergeCell ref="C95:D95"/>
    <mergeCell ref="C116:D116"/>
    <mergeCell ref="C120:D120"/>
    <mergeCell ref="C105:D105"/>
    <mergeCell ref="C114:D114"/>
    <mergeCell ref="C110:D110"/>
  </mergeCells>
  <printOptions gridLines="1" gridLinesSet="0"/>
  <pageMargins left="0.59055118110236227" right="0.39370078740157483" top="0.19685039370078741" bottom="0.19685039370078741" header="0" footer="0.19685039370078741"/>
  <pageSetup paperSize="9" scale="95" orientation="portrait" horizontalDpi="300" r:id="rId1"/>
  <headerFooter alignWithMargins="0">
    <oddFooter>Stránka &amp;P z &amp;N</oddFooter>
  </headerFooter>
  <rowBreaks count="4" manualBreakCount="4">
    <brk id="53" max="6" man="1"/>
    <brk id="107" max="6" man="1"/>
    <brk id="151" max="6" man="1"/>
    <brk id="197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22"/>
  <sheetViews>
    <sheetView showGridLines="0" showZeros="0" tabSelected="1" zoomScale="90" zoomScaleNormal="90" zoomScaleSheetLayoutView="90" workbookViewId="0">
      <selection activeCell="H36" sqref="H36"/>
    </sheetView>
  </sheetViews>
  <sheetFormatPr defaultRowHeight="12.75" x14ac:dyDescent="0.2"/>
  <cols>
    <col min="1" max="1" width="6.5703125" style="134" customWidth="1"/>
    <col min="2" max="2" width="13.28515625" style="133" customWidth="1"/>
    <col min="3" max="3" width="37.5703125" style="180" customWidth="1"/>
    <col min="4" max="4" width="5.5703125" style="133" customWidth="1"/>
    <col min="5" max="5" width="11.85546875" style="151" customWidth="1"/>
    <col min="6" max="6" width="9.85546875" style="134" customWidth="1"/>
    <col min="7" max="7" width="10.42578125" style="134" customWidth="1"/>
    <col min="8" max="16384" width="9.140625" style="123"/>
  </cols>
  <sheetData>
    <row r="1" spans="1:104" ht="15.75" x14ac:dyDescent="0.25">
      <c r="A1" s="236" t="s">
        <v>366</v>
      </c>
      <c r="B1" s="236"/>
      <c r="C1" s="236"/>
      <c r="D1" s="236"/>
      <c r="E1" s="236"/>
      <c r="F1" s="236"/>
      <c r="G1" s="236"/>
    </row>
    <row r="2" spans="1:104" ht="13.5" thickBot="1" x14ac:dyDescent="0.25">
      <c r="A2" s="133"/>
      <c r="B2" s="184"/>
      <c r="C2" s="173"/>
      <c r="D2" s="144"/>
      <c r="E2" s="145"/>
      <c r="F2" s="144"/>
      <c r="G2" s="144"/>
    </row>
    <row r="3" spans="1:104" ht="26.25" thickTop="1" x14ac:dyDescent="0.2">
      <c r="A3" s="237" t="s">
        <v>5</v>
      </c>
      <c r="B3" s="238"/>
      <c r="C3" s="174" t="str">
        <f>CONCATENATE(cislostavby," ",nazevstavby)</f>
        <v xml:space="preserve"> FN Brno, Laboratorní trakt v 1 PP budovy L-PDM</v>
      </c>
      <c r="D3" s="146"/>
      <c r="E3" s="147"/>
      <c r="F3" s="148">
        <f>Rekapitulace!H1</f>
        <v>0</v>
      </c>
      <c r="G3" s="149"/>
    </row>
    <row r="4" spans="1:104" ht="26.25" thickBot="1" x14ac:dyDescent="0.25">
      <c r="A4" s="239" t="s">
        <v>1</v>
      </c>
      <c r="B4" s="240"/>
      <c r="C4" s="175" t="str">
        <f>CONCATENATE(cisloobjektu," ",nazevobjektu)</f>
        <v xml:space="preserve"> SO 01 - Rekonstrukce části 1.pp budovy L</v>
      </c>
      <c r="D4" s="150"/>
      <c r="E4" s="241"/>
      <c r="F4" s="241"/>
      <c r="G4" s="242"/>
    </row>
    <row r="5" spans="1:104" ht="13.5" thickTop="1" x14ac:dyDescent="0.2">
      <c r="A5" s="138"/>
      <c r="B5" s="185"/>
      <c r="C5" s="176"/>
      <c r="F5" s="133"/>
      <c r="G5" s="133"/>
    </row>
    <row r="6" spans="1:104" x14ac:dyDescent="0.2">
      <c r="A6" s="139" t="s">
        <v>58</v>
      </c>
      <c r="B6" s="202"/>
      <c r="C6" s="203" t="s">
        <v>60</v>
      </c>
      <c r="D6" s="204"/>
      <c r="E6" s="152"/>
      <c r="F6" s="132" t="s">
        <v>61</v>
      </c>
      <c r="G6" s="152" t="s">
        <v>62</v>
      </c>
    </row>
    <row r="7" spans="1:104" x14ac:dyDescent="0.2">
      <c r="A7" s="140"/>
      <c r="B7" s="243"/>
      <c r="C7" s="244"/>
      <c r="D7" s="244"/>
      <c r="E7" s="245"/>
      <c r="F7" s="155"/>
      <c r="G7" s="209"/>
      <c r="H7" s="124"/>
      <c r="I7" s="124"/>
      <c r="O7" s="125"/>
    </row>
    <row r="8" spans="1:104" x14ac:dyDescent="0.2">
      <c r="A8" s="213"/>
      <c r="B8" s="195"/>
      <c r="C8" s="195"/>
      <c r="D8" s="195"/>
      <c r="E8" s="194"/>
      <c r="F8" s="198"/>
      <c r="G8" s="210"/>
      <c r="O8" s="125"/>
      <c r="CZ8" s="123">
        <v>0</v>
      </c>
    </row>
    <row r="9" spans="1:104" ht="15" customHeight="1" x14ac:dyDescent="0.2">
      <c r="A9" s="214">
        <v>1</v>
      </c>
      <c r="B9" s="196" t="s">
        <v>336</v>
      </c>
      <c r="C9" s="195"/>
      <c r="D9" s="195"/>
      <c r="E9" s="194"/>
      <c r="F9" s="216" t="s">
        <v>324</v>
      </c>
      <c r="G9" s="211" t="s">
        <v>316</v>
      </c>
      <c r="O9" s="125"/>
    </row>
    <row r="10" spans="1:104" ht="15" customHeight="1" x14ac:dyDescent="0.2">
      <c r="A10" s="213"/>
      <c r="B10" s="197" t="s">
        <v>337</v>
      </c>
      <c r="C10" s="195"/>
      <c r="D10" s="195"/>
      <c r="E10" s="194"/>
      <c r="F10" s="216"/>
      <c r="G10" s="210"/>
      <c r="O10" s="125"/>
    </row>
    <row r="11" spans="1:104" ht="15" customHeight="1" x14ac:dyDescent="0.2">
      <c r="A11" s="213"/>
      <c r="B11" s="197" t="s">
        <v>338</v>
      </c>
      <c r="C11" s="195"/>
      <c r="D11" s="195"/>
      <c r="E11" s="194"/>
      <c r="F11" s="216"/>
      <c r="G11" s="210"/>
      <c r="O11" s="125"/>
    </row>
    <row r="12" spans="1:104" ht="15" customHeight="1" x14ac:dyDescent="0.2">
      <c r="A12" s="213"/>
      <c r="B12" s="197" t="s">
        <v>327</v>
      </c>
      <c r="C12" s="195"/>
      <c r="D12" s="195"/>
      <c r="E12" s="194"/>
      <c r="F12" s="216"/>
      <c r="G12" s="210"/>
      <c r="O12" s="125"/>
    </row>
    <row r="13" spans="1:104" ht="15" customHeight="1" x14ac:dyDescent="0.2">
      <c r="A13" s="213"/>
      <c r="B13" s="197" t="s">
        <v>328</v>
      </c>
      <c r="C13" s="195"/>
      <c r="D13" s="195"/>
      <c r="E13" s="194"/>
      <c r="F13" s="216"/>
      <c r="G13" s="210"/>
      <c r="O13" s="125"/>
    </row>
    <row r="14" spans="1:104" ht="15" customHeight="1" x14ac:dyDescent="0.2">
      <c r="A14" s="213"/>
      <c r="B14" s="197" t="s">
        <v>339</v>
      </c>
      <c r="C14" s="195"/>
      <c r="D14" s="195"/>
      <c r="E14" s="194"/>
      <c r="F14" s="216"/>
      <c r="G14" s="210"/>
      <c r="O14" s="125"/>
    </row>
    <row r="15" spans="1:104" ht="15" customHeight="1" x14ac:dyDescent="0.2">
      <c r="A15" s="213"/>
      <c r="B15" s="197"/>
      <c r="C15" s="195"/>
      <c r="D15" s="195"/>
      <c r="E15" s="194"/>
      <c r="F15" s="216"/>
      <c r="G15" s="210"/>
      <c r="O15" s="125"/>
    </row>
    <row r="16" spans="1:104" ht="15" customHeight="1" x14ac:dyDescent="0.2">
      <c r="A16" s="213"/>
      <c r="B16" s="197" t="s">
        <v>340</v>
      </c>
      <c r="C16" s="195"/>
      <c r="D16" s="195"/>
      <c r="E16" s="194"/>
      <c r="F16" s="216"/>
      <c r="G16" s="210"/>
      <c r="O16" s="125"/>
    </row>
    <row r="17" spans="1:104" ht="15" customHeight="1" x14ac:dyDescent="0.2">
      <c r="A17" s="213"/>
      <c r="B17" s="197" t="s">
        <v>341</v>
      </c>
      <c r="C17" s="195"/>
      <c r="D17" s="195"/>
      <c r="E17" s="194"/>
      <c r="F17" s="216"/>
      <c r="G17" s="210"/>
      <c r="O17" s="125"/>
    </row>
    <row r="18" spans="1:104" ht="15" customHeight="1" x14ac:dyDescent="0.2">
      <c r="A18" s="213"/>
      <c r="B18" s="197" t="s">
        <v>342</v>
      </c>
      <c r="C18" s="195"/>
      <c r="D18" s="195"/>
      <c r="E18" s="194"/>
      <c r="F18" s="216"/>
      <c r="G18" s="210"/>
      <c r="O18" s="125"/>
    </row>
    <row r="19" spans="1:104" ht="15" customHeight="1" x14ac:dyDescent="0.2">
      <c r="A19" s="213"/>
      <c r="B19" s="197" t="s">
        <v>329</v>
      </c>
      <c r="C19" s="195"/>
      <c r="D19" s="195"/>
      <c r="E19" s="194"/>
      <c r="F19" s="216"/>
      <c r="G19" s="210"/>
      <c r="O19" s="125"/>
    </row>
    <row r="20" spans="1:104" ht="15" customHeight="1" x14ac:dyDescent="0.2">
      <c r="A20" s="213"/>
      <c r="B20" s="197"/>
      <c r="C20" s="195"/>
      <c r="D20" s="195"/>
      <c r="E20" s="194"/>
      <c r="F20" s="216"/>
      <c r="G20" s="210"/>
      <c r="O20" s="125"/>
    </row>
    <row r="21" spans="1:104" ht="15" customHeight="1" x14ac:dyDescent="0.2">
      <c r="A21" s="213"/>
      <c r="B21" s="197" t="s">
        <v>343</v>
      </c>
      <c r="C21" s="195"/>
      <c r="D21" s="195"/>
      <c r="E21" s="194"/>
      <c r="F21" s="216"/>
      <c r="G21" s="210"/>
      <c r="O21" s="125"/>
    </row>
    <row r="22" spans="1:104" ht="15" customHeight="1" x14ac:dyDescent="0.2">
      <c r="A22" s="213"/>
      <c r="B22" s="197" t="s">
        <v>330</v>
      </c>
      <c r="C22" s="195"/>
      <c r="D22" s="195"/>
      <c r="E22" s="194"/>
      <c r="F22" s="216"/>
      <c r="G22" s="210"/>
      <c r="O22" s="125"/>
    </row>
    <row r="23" spans="1:104" ht="15" customHeight="1" x14ac:dyDescent="0.2">
      <c r="A23" s="213"/>
      <c r="B23" s="197" t="s">
        <v>344</v>
      </c>
      <c r="C23" s="195"/>
      <c r="D23" s="195"/>
      <c r="E23" s="194"/>
      <c r="F23" s="216"/>
      <c r="G23" s="210"/>
      <c r="O23" s="125"/>
    </row>
    <row r="24" spans="1:104" ht="15" customHeight="1" x14ac:dyDescent="0.2">
      <c r="A24" s="213"/>
      <c r="B24" s="197"/>
      <c r="C24" s="195"/>
      <c r="D24" s="195"/>
      <c r="E24" s="194"/>
      <c r="F24" s="216"/>
      <c r="G24" s="210"/>
      <c r="O24" s="125"/>
    </row>
    <row r="25" spans="1:104" ht="15" customHeight="1" x14ac:dyDescent="0.2">
      <c r="A25" s="213"/>
      <c r="B25" s="197" t="s">
        <v>345</v>
      </c>
      <c r="C25" s="195"/>
      <c r="D25" s="195"/>
      <c r="E25" s="194"/>
      <c r="F25" s="216" t="s">
        <v>71</v>
      </c>
      <c r="G25" s="211" t="s">
        <v>316</v>
      </c>
      <c r="O25" s="125"/>
    </row>
    <row r="26" spans="1:104" ht="15" customHeight="1" x14ac:dyDescent="0.2">
      <c r="A26" s="213"/>
      <c r="B26" s="197" t="s">
        <v>346</v>
      </c>
      <c r="C26" s="195"/>
      <c r="D26" s="195"/>
      <c r="E26" s="194"/>
      <c r="F26" s="216" t="s">
        <v>71</v>
      </c>
      <c r="G26" s="211" t="s">
        <v>316</v>
      </c>
      <c r="O26" s="125"/>
    </row>
    <row r="27" spans="1:104" ht="15" customHeight="1" x14ac:dyDescent="0.2">
      <c r="A27" s="213"/>
      <c r="B27" s="197"/>
      <c r="C27" s="195"/>
      <c r="D27" s="195"/>
      <c r="E27" s="194"/>
      <c r="F27" s="216"/>
      <c r="G27" s="211"/>
      <c r="O27" s="125"/>
    </row>
    <row r="28" spans="1:104" ht="15" customHeight="1" x14ac:dyDescent="0.2">
      <c r="A28" s="213"/>
      <c r="B28" s="197" t="s">
        <v>347</v>
      </c>
      <c r="C28" s="195"/>
      <c r="D28" s="195"/>
      <c r="E28" s="194"/>
      <c r="F28" s="216" t="s">
        <v>71</v>
      </c>
      <c r="G28" s="211" t="s">
        <v>318</v>
      </c>
      <c r="O28" s="125"/>
    </row>
    <row r="29" spans="1:104" ht="15" customHeight="1" x14ac:dyDescent="0.2">
      <c r="A29" s="213"/>
      <c r="B29" s="197" t="s">
        <v>348</v>
      </c>
      <c r="C29" s="195"/>
      <c r="D29" s="195"/>
      <c r="E29" s="194"/>
      <c r="F29" s="217"/>
      <c r="G29" s="211"/>
      <c r="M29" s="126"/>
      <c r="O29" s="125"/>
    </row>
    <row r="30" spans="1:104" ht="15" customHeight="1" x14ac:dyDescent="0.2">
      <c r="A30" s="213"/>
      <c r="B30" s="197"/>
      <c r="C30" s="195"/>
      <c r="D30" s="195"/>
      <c r="E30" s="194"/>
      <c r="F30" s="216"/>
      <c r="G30" s="211"/>
      <c r="O30" s="125"/>
    </row>
    <row r="31" spans="1:104" ht="15" customHeight="1" x14ac:dyDescent="0.2">
      <c r="A31" s="213"/>
      <c r="B31" s="197" t="s">
        <v>331</v>
      </c>
      <c r="C31" s="195"/>
      <c r="D31" s="195"/>
      <c r="E31" s="194"/>
      <c r="F31" s="216" t="s">
        <v>71</v>
      </c>
      <c r="G31" s="211" t="s">
        <v>319</v>
      </c>
      <c r="O31" s="125"/>
      <c r="CZ31" s="123">
        <v>0</v>
      </c>
    </row>
    <row r="32" spans="1:104" ht="15" customHeight="1" x14ac:dyDescent="0.2">
      <c r="A32" s="213"/>
      <c r="B32" s="197" t="s">
        <v>332</v>
      </c>
      <c r="C32" s="195"/>
      <c r="D32" s="195"/>
      <c r="E32" s="194"/>
      <c r="F32" s="216" t="s">
        <v>71</v>
      </c>
      <c r="G32" s="211" t="s">
        <v>317</v>
      </c>
      <c r="M32" s="126"/>
      <c r="O32" s="125"/>
    </row>
    <row r="33" spans="1:104" ht="15" customHeight="1" x14ac:dyDescent="0.2">
      <c r="A33" s="213"/>
      <c r="B33" s="197" t="s">
        <v>349</v>
      </c>
      <c r="C33" s="195"/>
      <c r="D33" s="195"/>
      <c r="E33" s="194"/>
      <c r="F33" s="216" t="s">
        <v>71</v>
      </c>
      <c r="G33" s="211" t="s">
        <v>350</v>
      </c>
      <c r="M33" s="126"/>
      <c r="O33" s="125"/>
    </row>
    <row r="34" spans="1:104" ht="15" customHeight="1" x14ac:dyDescent="0.2">
      <c r="A34" s="213"/>
      <c r="B34" s="197"/>
      <c r="C34" s="195"/>
      <c r="D34" s="195"/>
      <c r="E34" s="194"/>
      <c r="F34" s="217"/>
      <c r="G34" s="211"/>
      <c r="M34" s="126"/>
      <c r="O34" s="125"/>
    </row>
    <row r="35" spans="1:104" ht="15" customHeight="1" x14ac:dyDescent="0.2">
      <c r="A35" s="213"/>
      <c r="B35" s="197" t="s">
        <v>351</v>
      </c>
      <c r="C35" s="195"/>
      <c r="D35" s="197" t="s">
        <v>352</v>
      </c>
      <c r="E35" s="194"/>
      <c r="F35" s="216" t="s">
        <v>71</v>
      </c>
      <c r="G35" s="211" t="s">
        <v>316</v>
      </c>
      <c r="O35" s="125"/>
      <c r="CZ35" s="123">
        <v>0</v>
      </c>
    </row>
    <row r="36" spans="1:104" ht="15" customHeight="1" x14ac:dyDescent="0.2">
      <c r="A36" s="213"/>
      <c r="B36" s="197" t="s">
        <v>351</v>
      </c>
      <c r="C36" s="195"/>
      <c r="D36" s="197" t="s">
        <v>353</v>
      </c>
      <c r="E36" s="194"/>
      <c r="F36" s="216" t="s">
        <v>71</v>
      </c>
      <c r="G36" s="211" t="s">
        <v>316</v>
      </c>
      <c r="O36" s="125"/>
      <c r="CZ36" s="123">
        <v>0</v>
      </c>
    </row>
    <row r="37" spans="1:104" ht="15" customHeight="1" x14ac:dyDescent="0.2">
      <c r="A37" s="213"/>
      <c r="B37" s="197" t="s">
        <v>351</v>
      </c>
      <c r="C37" s="195"/>
      <c r="D37" s="197" t="s">
        <v>354</v>
      </c>
      <c r="E37" s="194"/>
      <c r="F37" s="216" t="s">
        <v>71</v>
      </c>
      <c r="G37" s="211" t="s">
        <v>317</v>
      </c>
      <c r="O37" s="125"/>
      <c r="CZ37" s="123">
        <v>0</v>
      </c>
    </row>
    <row r="38" spans="1:104" ht="15" customHeight="1" x14ac:dyDescent="0.2">
      <c r="A38" s="213"/>
      <c r="B38" s="197" t="s">
        <v>351</v>
      </c>
      <c r="C38" s="195"/>
      <c r="D38" s="197" t="s">
        <v>355</v>
      </c>
      <c r="E38" s="194"/>
      <c r="F38" s="216" t="s">
        <v>71</v>
      </c>
      <c r="G38" s="211" t="s">
        <v>320</v>
      </c>
      <c r="M38" s="126"/>
      <c r="O38" s="125"/>
    </row>
    <row r="39" spans="1:104" ht="15" customHeight="1" x14ac:dyDescent="0.2">
      <c r="A39" s="213"/>
      <c r="B39" s="197" t="s">
        <v>351</v>
      </c>
      <c r="C39" s="195"/>
      <c r="D39" s="197" t="s">
        <v>356</v>
      </c>
      <c r="E39" s="194"/>
      <c r="F39" s="216" t="s">
        <v>71</v>
      </c>
      <c r="G39" s="211" t="s">
        <v>321</v>
      </c>
      <c r="O39" s="125"/>
      <c r="CZ39" s="123">
        <v>0</v>
      </c>
    </row>
    <row r="40" spans="1:104" ht="15" customHeight="1" x14ac:dyDescent="0.2">
      <c r="A40" s="213"/>
      <c r="B40" s="197" t="s">
        <v>351</v>
      </c>
      <c r="C40" s="195"/>
      <c r="D40" s="197" t="s">
        <v>357</v>
      </c>
      <c r="E40" s="194"/>
      <c r="F40" s="216" t="s">
        <v>71</v>
      </c>
      <c r="G40" s="211" t="s">
        <v>322</v>
      </c>
      <c r="O40" s="125"/>
      <c r="CZ40" s="123">
        <v>0</v>
      </c>
    </row>
    <row r="41" spans="1:104" ht="15" customHeight="1" x14ac:dyDescent="0.2">
      <c r="A41" s="213"/>
      <c r="B41" s="197" t="s">
        <v>313</v>
      </c>
      <c r="C41" s="195"/>
      <c r="D41" s="197" t="s">
        <v>358</v>
      </c>
      <c r="E41" s="194"/>
      <c r="F41" s="216" t="s">
        <v>71</v>
      </c>
      <c r="G41" s="211" t="s">
        <v>323</v>
      </c>
      <c r="M41" s="126"/>
      <c r="O41" s="125"/>
    </row>
    <row r="42" spans="1:104" ht="15" customHeight="1" x14ac:dyDescent="0.2">
      <c r="A42" s="213"/>
      <c r="B42" s="197" t="s">
        <v>313</v>
      </c>
      <c r="C42" s="195"/>
      <c r="D42" s="197" t="s">
        <v>359</v>
      </c>
      <c r="E42" s="194"/>
      <c r="F42" s="216" t="s">
        <v>71</v>
      </c>
      <c r="G42" s="211" t="s">
        <v>317</v>
      </c>
      <c r="O42" s="125"/>
      <c r="CZ42" s="123">
        <v>0</v>
      </c>
    </row>
    <row r="43" spans="1:104" ht="15" customHeight="1" x14ac:dyDescent="0.2">
      <c r="A43" s="213"/>
      <c r="B43" s="197" t="s">
        <v>314</v>
      </c>
      <c r="C43" s="195"/>
      <c r="D43" s="197" t="s">
        <v>364</v>
      </c>
      <c r="E43" s="194"/>
      <c r="F43" s="216" t="s">
        <v>71</v>
      </c>
      <c r="G43" s="211" t="s">
        <v>316</v>
      </c>
      <c r="M43" s="126"/>
      <c r="O43" s="125"/>
    </row>
    <row r="44" spans="1:104" ht="15" customHeight="1" x14ac:dyDescent="0.2">
      <c r="A44" s="213"/>
      <c r="B44" s="197" t="s">
        <v>315</v>
      </c>
      <c r="C44" s="195"/>
      <c r="D44" s="197" t="s">
        <v>365</v>
      </c>
      <c r="E44" s="194"/>
      <c r="F44" s="216" t="s">
        <v>71</v>
      </c>
      <c r="G44" s="211" t="s">
        <v>318</v>
      </c>
      <c r="O44" s="125"/>
      <c r="CZ44" s="123">
        <v>0</v>
      </c>
    </row>
    <row r="45" spans="1:104" ht="15" customHeight="1" x14ac:dyDescent="0.2">
      <c r="A45" s="213"/>
      <c r="B45" s="197" t="s">
        <v>333</v>
      </c>
      <c r="C45" s="195"/>
      <c r="D45" s="195"/>
      <c r="E45" s="194"/>
      <c r="F45" s="217"/>
      <c r="G45" s="211" t="s">
        <v>319</v>
      </c>
      <c r="M45" s="126"/>
      <c r="O45" s="125"/>
    </row>
    <row r="46" spans="1:104" ht="15" customHeight="1" x14ac:dyDescent="0.2">
      <c r="A46" s="141"/>
      <c r="B46" s="197"/>
      <c r="C46" s="193"/>
      <c r="D46" s="193"/>
      <c r="E46" s="194"/>
      <c r="F46" s="216"/>
      <c r="G46" s="198"/>
      <c r="O46" s="125"/>
      <c r="CZ46" s="123">
        <v>0</v>
      </c>
    </row>
    <row r="47" spans="1:104" ht="15" customHeight="1" x14ac:dyDescent="0.2">
      <c r="A47" s="141"/>
      <c r="B47" s="197" t="s">
        <v>334</v>
      </c>
      <c r="C47" s="193"/>
      <c r="D47" s="193"/>
      <c r="E47" s="194"/>
      <c r="F47" s="216" t="s">
        <v>324</v>
      </c>
      <c r="G47" s="198"/>
      <c r="O47" s="125"/>
      <c r="CZ47" s="123">
        <v>0</v>
      </c>
    </row>
    <row r="48" spans="1:104" ht="15" customHeight="1" x14ac:dyDescent="0.2">
      <c r="A48" s="142"/>
      <c r="B48" s="197"/>
      <c r="C48" s="193"/>
      <c r="D48" s="193"/>
      <c r="E48" s="194"/>
      <c r="F48" s="217"/>
      <c r="G48" s="199"/>
      <c r="M48" s="126"/>
      <c r="O48" s="125"/>
    </row>
    <row r="49" spans="1:104" ht="15" customHeight="1" x14ac:dyDescent="0.2">
      <c r="A49" s="205"/>
      <c r="B49" s="212" t="s">
        <v>335</v>
      </c>
      <c r="C49" s="206"/>
      <c r="D49" s="206"/>
      <c r="E49" s="207"/>
      <c r="F49" s="208"/>
      <c r="G49" s="208"/>
      <c r="O49" s="125"/>
      <c r="CZ49" s="123">
        <v>0</v>
      </c>
    </row>
    <row r="50" spans="1:104" ht="15" customHeight="1" x14ac:dyDescent="0.2">
      <c r="A50" s="133"/>
      <c r="E50" s="133"/>
      <c r="F50" s="200"/>
      <c r="G50" s="200"/>
    </row>
    <row r="51" spans="1:104" ht="15" customHeight="1" x14ac:dyDescent="0.2">
      <c r="A51" s="134" t="s">
        <v>360</v>
      </c>
      <c r="E51" s="133"/>
      <c r="F51" s="201"/>
      <c r="G51" s="201"/>
    </row>
    <row r="52" spans="1:104" ht="15" customHeight="1" x14ac:dyDescent="0.2">
      <c r="E52" s="133"/>
      <c r="F52" s="201"/>
      <c r="G52" s="201"/>
    </row>
    <row r="53" spans="1:104" x14ac:dyDescent="0.2">
      <c r="E53" s="133"/>
    </row>
    <row r="54" spans="1:104" x14ac:dyDescent="0.2">
      <c r="E54" s="133"/>
    </row>
    <row r="55" spans="1:104" x14ac:dyDescent="0.2">
      <c r="E55" s="133"/>
    </row>
    <row r="56" spans="1:104" x14ac:dyDescent="0.2">
      <c r="E56" s="133"/>
    </row>
    <row r="57" spans="1:104" x14ac:dyDescent="0.2">
      <c r="E57" s="133"/>
    </row>
    <row r="58" spans="1:104" x14ac:dyDescent="0.2">
      <c r="E58" s="133"/>
    </row>
    <row r="59" spans="1:104" x14ac:dyDescent="0.2">
      <c r="E59" s="133"/>
    </row>
    <row r="60" spans="1:104" x14ac:dyDescent="0.2">
      <c r="E60" s="133"/>
    </row>
    <row r="61" spans="1:104" x14ac:dyDescent="0.2">
      <c r="E61" s="133"/>
    </row>
    <row r="62" spans="1:104" x14ac:dyDescent="0.2">
      <c r="E62" s="133"/>
    </row>
    <row r="63" spans="1:104" x14ac:dyDescent="0.2">
      <c r="E63" s="133"/>
    </row>
    <row r="64" spans="1:104" x14ac:dyDescent="0.2">
      <c r="E64" s="133"/>
    </row>
    <row r="65" spans="1:104" x14ac:dyDescent="0.2">
      <c r="E65" s="133"/>
    </row>
    <row r="66" spans="1:104" x14ac:dyDescent="0.2">
      <c r="E66" s="133"/>
    </row>
    <row r="67" spans="1:104" x14ac:dyDescent="0.2">
      <c r="E67" s="133"/>
    </row>
    <row r="68" spans="1:104" x14ac:dyDescent="0.2">
      <c r="E68" s="133"/>
    </row>
    <row r="69" spans="1:104" x14ac:dyDescent="0.2">
      <c r="E69" s="133"/>
    </row>
    <row r="70" spans="1:104" x14ac:dyDescent="0.2">
      <c r="E70" s="133"/>
    </row>
    <row r="71" spans="1:104" x14ac:dyDescent="0.2">
      <c r="E71" s="133"/>
    </row>
    <row r="72" spans="1:104" x14ac:dyDescent="0.2">
      <c r="E72" s="133"/>
    </row>
    <row r="73" spans="1:104" x14ac:dyDescent="0.2">
      <c r="A73" s="135"/>
      <c r="B73" s="169"/>
      <c r="C73" s="181"/>
      <c r="D73" s="169"/>
      <c r="E73" s="169"/>
      <c r="F73" s="135"/>
      <c r="G73" s="135"/>
    </row>
    <row r="74" spans="1:104" x14ac:dyDescent="0.2">
      <c r="A74" s="135"/>
      <c r="B74" s="169"/>
      <c r="C74" s="181"/>
      <c r="D74" s="169"/>
      <c r="E74" s="169"/>
      <c r="F74" s="135"/>
      <c r="G74" s="135"/>
    </row>
    <row r="75" spans="1:104" x14ac:dyDescent="0.2">
      <c r="A75" s="135"/>
      <c r="B75" s="169"/>
      <c r="C75" s="181"/>
      <c r="D75" s="169"/>
      <c r="E75" s="169"/>
      <c r="F75" s="135"/>
      <c r="G75" s="135"/>
    </row>
    <row r="76" spans="1:104" x14ac:dyDescent="0.2">
      <c r="A76" s="135"/>
      <c r="B76" s="169"/>
      <c r="C76" s="181"/>
      <c r="D76" s="169"/>
      <c r="E76" s="169"/>
      <c r="F76" s="135"/>
      <c r="G76" s="135"/>
    </row>
    <row r="77" spans="1:104" x14ac:dyDescent="0.2">
      <c r="E77" s="133"/>
    </row>
    <row r="78" spans="1:104" s="134" customFormat="1" x14ac:dyDescent="0.2">
      <c r="B78" s="133"/>
      <c r="C78" s="180"/>
      <c r="D78" s="133"/>
      <c r="E78" s="133"/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  <c r="AE78" s="123"/>
      <c r="AF78" s="123"/>
      <c r="AG78" s="123"/>
      <c r="AH78" s="123"/>
      <c r="AI78" s="123"/>
      <c r="AJ78" s="123"/>
      <c r="AK78" s="123"/>
      <c r="AL78" s="123"/>
      <c r="AM78" s="123"/>
      <c r="AN78" s="123"/>
      <c r="AO78" s="123"/>
      <c r="AP78" s="123"/>
      <c r="AQ78" s="123"/>
      <c r="AR78" s="123"/>
      <c r="AS78" s="123"/>
      <c r="AT78" s="123"/>
      <c r="AU78" s="123"/>
      <c r="AV78" s="123"/>
      <c r="AW78" s="123"/>
      <c r="AX78" s="123"/>
      <c r="AY78" s="123"/>
      <c r="AZ78" s="123"/>
      <c r="BA78" s="123"/>
      <c r="BB78" s="123"/>
      <c r="BC78" s="123"/>
      <c r="BD78" s="123"/>
      <c r="BE78" s="123"/>
      <c r="BF78" s="123"/>
      <c r="BG78" s="123"/>
      <c r="BH78" s="123"/>
      <c r="BI78" s="123"/>
      <c r="BJ78" s="123"/>
      <c r="BK78" s="123"/>
      <c r="BL78" s="123"/>
      <c r="BM78" s="123"/>
      <c r="BN78" s="123"/>
      <c r="BO78" s="123"/>
      <c r="BP78" s="123"/>
      <c r="BQ78" s="123"/>
      <c r="BR78" s="123"/>
      <c r="BS78" s="123"/>
      <c r="BT78" s="123"/>
      <c r="BU78" s="123"/>
      <c r="BV78" s="123"/>
      <c r="BW78" s="123"/>
      <c r="BX78" s="123"/>
      <c r="BY78" s="123"/>
      <c r="BZ78" s="123"/>
      <c r="CA78" s="123"/>
      <c r="CB78" s="123"/>
      <c r="CC78" s="123"/>
      <c r="CD78" s="123"/>
      <c r="CE78" s="123"/>
      <c r="CF78" s="123"/>
      <c r="CG78" s="123"/>
      <c r="CH78" s="123"/>
      <c r="CI78" s="123"/>
      <c r="CJ78" s="123"/>
      <c r="CK78" s="123"/>
      <c r="CL78" s="123"/>
      <c r="CM78" s="123"/>
      <c r="CN78" s="123"/>
      <c r="CO78" s="123"/>
      <c r="CP78" s="123"/>
      <c r="CQ78" s="123"/>
      <c r="CR78" s="123"/>
      <c r="CS78" s="123"/>
      <c r="CT78" s="123"/>
      <c r="CU78" s="123"/>
      <c r="CV78" s="123"/>
      <c r="CW78" s="123"/>
      <c r="CX78" s="123"/>
      <c r="CY78" s="123"/>
      <c r="CZ78" s="123"/>
    </row>
    <row r="79" spans="1:104" s="134" customFormat="1" x14ac:dyDescent="0.2">
      <c r="B79" s="133"/>
      <c r="C79" s="180"/>
      <c r="D79" s="133"/>
      <c r="E79" s="13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123"/>
      <c r="AP79" s="123"/>
      <c r="AQ79" s="123"/>
      <c r="AR79" s="123"/>
      <c r="AS79" s="123"/>
      <c r="AT79" s="123"/>
      <c r="AU79" s="123"/>
      <c r="AV79" s="123"/>
      <c r="AW79" s="123"/>
      <c r="AX79" s="123"/>
      <c r="AY79" s="123"/>
      <c r="AZ79" s="123"/>
      <c r="BA79" s="123"/>
      <c r="BB79" s="123"/>
      <c r="BC79" s="123"/>
      <c r="BD79" s="123"/>
      <c r="BE79" s="123"/>
      <c r="BF79" s="123"/>
      <c r="BG79" s="123"/>
      <c r="BH79" s="123"/>
      <c r="BI79" s="123"/>
      <c r="BJ79" s="123"/>
      <c r="BK79" s="123"/>
      <c r="BL79" s="123"/>
      <c r="BM79" s="123"/>
      <c r="BN79" s="123"/>
      <c r="BO79" s="123"/>
      <c r="BP79" s="123"/>
      <c r="BQ79" s="123"/>
      <c r="BR79" s="123"/>
      <c r="BS79" s="123"/>
      <c r="BT79" s="123"/>
      <c r="BU79" s="123"/>
      <c r="BV79" s="123"/>
      <c r="BW79" s="123"/>
      <c r="BX79" s="123"/>
      <c r="BY79" s="123"/>
      <c r="BZ79" s="123"/>
      <c r="CA79" s="123"/>
      <c r="CB79" s="123"/>
      <c r="CC79" s="123"/>
      <c r="CD79" s="123"/>
      <c r="CE79" s="123"/>
      <c r="CF79" s="123"/>
      <c r="CG79" s="123"/>
      <c r="CH79" s="123"/>
      <c r="CI79" s="123"/>
      <c r="CJ79" s="123"/>
      <c r="CK79" s="123"/>
      <c r="CL79" s="123"/>
      <c r="CM79" s="123"/>
      <c r="CN79" s="123"/>
      <c r="CO79" s="123"/>
      <c r="CP79" s="123"/>
      <c r="CQ79" s="123"/>
      <c r="CR79" s="123"/>
      <c r="CS79" s="123"/>
      <c r="CT79" s="123"/>
      <c r="CU79" s="123"/>
      <c r="CV79" s="123"/>
      <c r="CW79" s="123"/>
      <c r="CX79" s="123"/>
      <c r="CY79" s="123"/>
      <c r="CZ79" s="123"/>
    </row>
    <row r="80" spans="1:104" s="134" customFormat="1" x14ac:dyDescent="0.2">
      <c r="B80" s="133"/>
      <c r="C80" s="180"/>
      <c r="D80" s="133"/>
      <c r="E80" s="133"/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  <c r="AE80" s="123"/>
      <c r="AF80" s="123"/>
      <c r="AG80" s="123"/>
      <c r="AH80" s="123"/>
      <c r="AI80" s="123"/>
      <c r="AJ80" s="123"/>
      <c r="AK80" s="123"/>
      <c r="AL80" s="123"/>
      <c r="AM80" s="123"/>
      <c r="AN80" s="123"/>
      <c r="AO80" s="123"/>
      <c r="AP80" s="123"/>
      <c r="AQ80" s="123"/>
      <c r="AR80" s="123"/>
      <c r="AS80" s="123"/>
      <c r="AT80" s="123"/>
      <c r="AU80" s="123"/>
      <c r="AV80" s="123"/>
      <c r="AW80" s="123"/>
      <c r="AX80" s="123"/>
      <c r="AY80" s="123"/>
      <c r="AZ80" s="123"/>
      <c r="BA80" s="123"/>
      <c r="BB80" s="123"/>
      <c r="BC80" s="123"/>
      <c r="BD80" s="123"/>
      <c r="BE80" s="123"/>
      <c r="BF80" s="123"/>
      <c r="BG80" s="123"/>
      <c r="BH80" s="123"/>
      <c r="BI80" s="123"/>
      <c r="BJ80" s="123"/>
      <c r="BK80" s="123"/>
      <c r="BL80" s="123"/>
      <c r="BM80" s="123"/>
      <c r="BN80" s="123"/>
      <c r="BO80" s="123"/>
      <c r="BP80" s="123"/>
      <c r="BQ80" s="123"/>
      <c r="BR80" s="123"/>
      <c r="BS80" s="123"/>
      <c r="BT80" s="123"/>
      <c r="BU80" s="123"/>
      <c r="BV80" s="123"/>
      <c r="BW80" s="123"/>
      <c r="BX80" s="123"/>
      <c r="BY80" s="123"/>
      <c r="BZ80" s="123"/>
      <c r="CA80" s="123"/>
      <c r="CB80" s="123"/>
      <c r="CC80" s="123"/>
      <c r="CD80" s="123"/>
      <c r="CE80" s="123"/>
      <c r="CF80" s="123"/>
      <c r="CG80" s="123"/>
      <c r="CH80" s="123"/>
      <c r="CI80" s="123"/>
      <c r="CJ80" s="123"/>
      <c r="CK80" s="123"/>
      <c r="CL80" s="123"/>
      <c r="CM80" s="123"/>
      <c r="CN80" s="123"/>
      <c r="CO80" s="123"/>
      <c r="CP80" s="123"/>
      <c r="CQ80" s="123"/>
      <c r="CR80" s="123"/>
      <c r="CS80" s="123"/>
      <c r="CT80" s="123"/>
      <c r="CU80" s="123"/>
      <c r="CV80" s="123"/>
      <c r="CW80" s="123"/>
      <c r="CX80" s="123"/>
      <c r="CY80" s="123"/>
      <c r="CZ80" s="123"/>
    </row>
    <row r="81" spans="2:104" s="134" customFormat="1" x14ac:dyDescent="0.2">
      <c r="B81" s="133"/>
      <c r="C81" s="180"/>
      <c r="D81" s="133"/>
      <c r="E81" s="133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  <c r="AE81" s="123"/>
      <c r="AF81" s="123"/>
      <c r="AG81" s="123"/>
      <c r="AH81" s="123"/>
      <c r="AI81" s="123"/>
      <c r="AJ81" s="123"/>
      <c r="AK81" s="123"/>
      <c r="AL81" s="123"/>
      <c r="AM81" s="123"/>
      <c r="AN81" s="123"/>
      <c r="AO81" s="123"/>
      <c r="AP81" s="123"/>
      <c r="AQ81" s="123"/>
      <c r="AR81" s="123"/>
      <c r="AS81" s="123"/>
      <c r="AT81" s="123"/>
      <c r="AU81" s="123"/>
      <c r="AV81" s="123"/>
      <c r="AW81" s="123"/>
      <c r="AX81" s="123"/>
      <c r="AY81" s="123"/>
      <c r="AZ81" s="123"/>
      <c r="BA81" s="123"/>
      <c r="BB81" s="123"/>
      <c r="BC81" s="123"/>
      <c r="BD81" s="123"/>
      <c r="BE81" s="123"/>
      <c r="BF81" s="123"/>
      <c r="BG81" s="123"/>
      <c r="BH81" s="123"/>
      <c r="BI81" s="123"/>
      <c r="BJ81" s="123"/>
      <c r="BK81" s="123"/>
      <c r="BL81" s="123"/>
      <c r="BM81" s="123"/>
      <c r="BN81" s="123"/>
      <c r="BO81" s="123"/>
      <c r="BP81" s="123"/>
      <c r="BQ81" s="123"/>
      <c r="BR81" s="123"/>
      <c r="BS81" s="123"/>
      <c r="BT81" s="123"/>
      <c r="BU81" s="123"/>
      <c r="BV81" s="123"/>
      <c r="BW81" s="123"/>
      <c r="BX81" s="123"/>
      <c r="BY81" s="123"/>
      <c r="BZ81" s="123"/>
      <c r="CA81" s="123"/>
      <c r="CB81" s="123"/>
      <c r="CC81" s="123"/>
      <c r="CD81" s="123"/>
      <c r="CE81" s="123"/>
      <c r="CF81" s="123"/>
      <c r="CG81" s="123"/>
      <c r="CH81" s="123"/>
      <c r="CI81" s="123"/>
      <c r="CJ81" s="123"/>
      <c r="CK81" s="123"/>
      <c r="CL81" s="123"/>
      <c r="CM81" s="123"/>
      <c r="CN81" s="123"/>
      <c r="CO81" s="123"/>
      <c r="CP81" s="123"/>
      <c r="CQ81" s="123"/>
      <c r="CR81" s="123"/>
      <c r="CS81" s="123"/>
      <c r="CT81" s="123"/>
      <c r="CU81" s="123"/>
      <c r="CV81" s="123"/>
      <c r="CW81" s="123"/>
      <c r="CX81" s="123"/>
      <c r="CY81" s="123"/>
      <c r="CZ81" s="123"/>
    </row>
    <row r="82" spans="2:104" s="134" customFormat="1" x14ac:dyDescent="0.2">
      <c r="B82" s="133"/>
      <c r="C82" s="180"/>
      <c r="D82" s="133"/>
      <c r="E82" s="133"/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3"/>
      <c r="AS82" s="123"/>
      <c r="AT82" s="123"/>
      <c r="AU82" s="123"/>
      <c r="AV82" s="123"/>
      <c r="AW82" s="123"/>
      <c r="AX82" s="123"/>
      <c r="AY82" s="123"/>
      <c r="AZ82" s="123"/>
      <c r="BA82" s="123"/>
      <c r="BB82" s="123"/>
      <c r="BC82" s="123"/>
      <c r="BD82" s="123"/>
      <c r="BE82" s="123"/>
      <c r="BF82" s="123"/>
      <c r="BG82" s="123"/>
      <c r="BH82" s="123"/>
      <c r="BI82" s="123"/>
      <c r="BJ82" s="123"/>
      <c r="BK82" s="123"/>
      <c r="BL82" s="123"/>
      <c r="BM82" s="123"/>
      <c r="BN82" s="123"/>
      <c r="BO82" s="123"/>
      <c r="BP82" s="123"/>
      <c r="BQ82" s="123"/>
      <c r="BR82" s="123"/>
      <c r="BS82" s="123"/>
      <c r="BT82" s="123"/>
      <c r="BU82" s="123"/>
      <c r="BV82" s="123"/>
      <c r="BW82" s="123"/>
      <c r="BX82" s="123"/>
      <c r="BY82" s="123"/>
      <c r="BZ82" s="123"/>
      <c r="CA82" s="123"/>
      <c r="CB82" s="123"/>
      <c r="CC82" s="123"/>
      <c r="CD82" s="123"/>
      <c r="CE82" s="123"/>
      <c r="CF82" s="123"/>
      <c r="CG82" s="123"/>
      <c r="CH82" s="123"/>
      <c r="CI82" s="123"/>
      <c r="CJ82" s="123"/>
      <c r="CK82" s="123"/>
      <c r="CL82" s="123"/>
      <c r="CM82" s="123"/>
      <c r="CN82" s="123"/>
      <c r="CO82" s="123"/>
      <c r="CP82" s="123"/>
      <c r="CQ82" s="123"/>
      <c r="CR82" s="123"/>
      <c r="CS82" s="123"/>
      <c r="CT82" s="123"/>
      <c r="CU82" s="123"/>
      <c r="CV82" s="123"/>
      <c r="CW82" s="123"/>
      <c r="CX82" s="123"/>
      <c r="CY82" s="123"/>
      <c r="CZ82" s="123"/>
    </row>
    <row r="83" spans="2:104" s="134" customFormat="1" x14ac:dyDescent="0.2">
      <c r="B83" s="133"/>
      <c r="C83" s="180"/>
      <c r="D83" s="133"/>
      <c r="E83" s="13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23"/>
      <c r="AO83" s="123"/>
      <c r="AP83" s="123"/>
      <c r="AQ83" s="123"/>
      <c r="AR83" s="123"/>
      <c r="AS83" s="123"/>
      <c r="AT83" s="123"/>
      <c r="AU83" s="123"/>
      <c r="AV83" s="123"/>
      <c r="AW83" s="123"/>
      <c r="AX83" s="123"/>
      <c r="AY83" s="123"/>
      <c r="AZ83" s="123"/>
      <c r="BA83" s="123"/>
      <c r="BB83" s="123"/>
      <c r="BC83" s="123"/>
      <c r="BD83" s="123"/>
      <c r="BE83" s="123"/>
      <c r="BF83" s="123"/>
      <c r="BG83" s="123"/>
      <c r="BH83" s="123"/>
      <c r="BI83" s="123"/>
      <c r="BJ83" s="123"/>
      <c r="BK83" s="123"/>
      <c r="BL83" s="123"/>
      <c r="BM83" s="123"/>
      <c r="BN83" s="123"/>
      <c r="BO83" s="123"/>
      <c r="BP83" s="123"/>
      <c r="BQ83" s="123"/>
      <c r="BR83" s="123"/>
      <c r="BS83" s="123"/>
      <c r="BT83" s="123"/>
      <c r="BU83" s="123"/>
      <c r="BV83" s="123"/>
      <c r="BW83" s="123"/>
      <c r="BX83" s="123"/>
      <c r="BY83" s="123"/>
      <c r="BZ83" s="123"/>
      <c r="CA83" s="123"/>
      <c r="CB83" s="123"/>
      <c r="CC83" s="123"/>
      <c r="CD83" s="123"/>
      <c r="CE83" s="123"/>
      <c r="CF83" s="123"/>
      <c r="CG83" s="123"/>
      <c r="CH83" s="123"/>
      <c r="CI83" s="123"/>
      <c r="CJ83" s="123"/>
      <c r="CK83" s="123"/>
      <c r="CL83" s="123"/>
      <c r="CM83" s="123"/>
      <c r="CN83" s="123"/>
      <c r="CO83" s="123"/>
      <c r="CP83" s="123"/>
      <c r="CQ83" s="123"/>
      <c r="CR83" s="123"/>
      <c r="CS83" s="123"/>
      <c r="CT83" s="123"/>
      <c r="CU83" s="123"/>
      <c r="CV83" s="123"/>
      <c r="CW83" s="123"/>
      <c r="CX83" s="123"/>
      <c r="CY83" s="123"/>
      <c r="CZ83" s="123"/>
    </row>
    <row r="84" spans="2:104" s="134" customFormat="1" x14ac:dyDescent="0.2">
      <c r="B84" s="133"/>
      <c r="C84" s="180"/>
      <c r="D84" s="133"/>
      <c r="E84" s="133"/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3"/>
      <c r="AS84" s="123"/>
      <c r="AT84" s="123"/>
      <c r="AU84" s="123"/>
      <c r="AV84" s="123"/>
      <c r="AW84" s="123"/>
      <c r="AX84" s="123"/>
      <c r="AY84" s="123"/>
      <c r="AZ84" s="123"/>
      <c r="BA84" s="123"/>
      <c r="BB84" s="123"/>
      <c r="BC84" s="123"/>
      <c r="BD84" s="123"/>
      <c r="BE84" s="123"/>
      <c r="BF84" s="123"/>
      <c r="BG84" s="123"/>
      <c r="BH84" s="123"/>
      <c r="BI84" s="123"/>
      <c r="BJ84" s="123"/>
      <c r="BK84" s="123"/>
      <c r="BL84" s="123"/>
      <c r="BM84" s="123"/>
      <c r="BN84" s="123"/>
      <c r="BO84" s="123"/>
      <c r="BP84" s="123"/>
      <c r="BQ84" s="123"/>
      <c r="BR84" s="123"/>
      <c r="BS84" s="123"/>
      <c r="BT84" s="123"/>
      <c r="BU84" s="123"/>
      <c r="BV84" s="123"/>
      <c r="BW84" s="123"/>
      <c r="BX84" s="123"/>
      <c r="BY84" s="123"/>
      <c r="BZ84" s="123"/>
      <c r="CA84" s="123"/>
      <c r="CB84" s="123"/>
      <c r="CC84" s="123"/>
      <c r="CD84" s="123"/>
      <c r="CE84" s="123"/>
      <c r="CF84" s="123"/>
      <c r="CG84" s="123"/>
      <c r="CH84" s="123"/>
      <c r="CI84" s="123"/>
      <c r="CJ84" s="123"/>
      <c r="CK84" s="123"/>
      <c r="CL84" s="123"/>
      <c r="CM84" s="123"/>
      <c r="CN84" s="123"/>
      <c r="CO84" s="123"/>
      <c r="CP84" s="123"/>
      <c r="CQ84" s="123"/>
      <c r="CR84" s="123"/>
      <c r="CS84" s="123"/>
      <c r="CT84" s="123"/>
      <c r="CU84" s="123"/>
      <c r="CV84" s="123"/>
      <c r="CW84" s="123"/>
      <c r="CX84" s="123"/>
      <c r="CY84" s="123"/>
      <c r="CZ84" s="123"/>
    </row>
    <row r="85" spans="2:104" s="134" customFormat="1" x14ac:dyDescent="0.2">
      <c r="B85" s="133"/>
      <c r="C85" s="180"/>
      <c r="D85" s="133"/>
      <c r="E85" s="13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3"/>
      <c r="AS85" s="123"/>
      <c r="AT85" s="123"/>
      <c r="AU85" s="123"/>
      <c r="AV85" s="123"/>
      <c r="AW85" s="123"/>
      <c r="AX85" s="123"/>
      <c r="AY85" s="123"/>
      <c r="AZ85" s="123"/>
      <c r="BA85" s="123"/>
      <c r="BB85" s="123"/>
      <c r="BC85" s="123"/>
      <c r="BD85" s="123"/>
      <c r="BE85" s="123"/>
      <c r="BF85" s="123"/>
      <c r="BG85" s="123"/>
      <c r="BH85" s="123"/>
      <c r="BI85" s="123"/>
      <c r="BJ85" s="123"/>
      <c r="BK85" s="123"/>
      <c r="BL85" s="123"/>
      <c r="BM85" s="123"/>
      <c r="BN85" s="123"/>
      <c r="BO85" s="123"/>
      <c r="BP85" s="123"/>
      <c r="BQ85" s="123"/>
      <c r="BR85" s="123"/>
      <c r="BS85" s="123"/>
      <c r="BT85" s="123"/>
      <c r="BU85" s="123"/>
      <c r="BV85" s="123"/>
      <c r="BW85" s="123"/>
      <c r="BX85" s="123"/>
      <c r="BY85" s="123"/>
      <c r="BZ85" s="123"/>
      <c r="CA85" s="123"/>
      <c r="CB85" s="123"/>
      <c r="CC85" s="123"/>
      <c r="CD85" s="123"/>
      <c r="CE85" s="123"/>
      <c r="CF85" s="123"/>
      <c r="CG85" s="123"/>
      <c r="CH85" s="123"/>
      <c r="CI85" s="123"/>
      <c r="CJ85" s="123"/>
      <c r="CK85" s="123"/>
      <c r="CL85" s="123"/>
      <c r="CM85" s="123"/>
      <c r="CN85" s="123"/>
      <c r="CO85" s="123"/>
      <c r="CP85" s="123"/>
      <c r="CQ85" s="123"/>
      <c r="CR85" s="123"/>
      <c r="CS85" s="123"/>
      <c r="CT85" s="123"/>
      <c r="CU85" s="123"/>
      <c r="CV85" s="123"/>
      <c r="CW85" s="123"/>
      <c r="CX85" s="123"/>
      <c r="CY85" s="123"/>
      <c r="CZ85" s="123"/>
    </row>
    <row r="86" spans="2:104" s="134" customFormat="1" x14ac:dyDescent="0.2">
      <c r="B86" s="133"/>
      <c r="C86" s="180"/>
      <c r="D86" s="133"/>
      <c r="E86" s="133"/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  <c r="AE86" s="123"/>
      <c r="AF86" s="123"/>
      <c r="AG86" s="123"/>
      <c r="AH86" s="123"/>
      <c r="AI86" s="123"/>
      <c r="AJ86" s="123"/>
      <c r="AK86" s="123"/>
      <c r="AL86" s="123"/>
      <c r="AM86" s="123"/>
      <c r="AN86" s="123"/>
      <c r="AO86" s="123"/>
      <c r="AP86" s="123"/>
      <c r="AQ86" s="123"/>
      <c r="AR86" s="123"/>
      <c r="AS86" s="123"/>
      <c r="AT86" s="123"/>
      <c r="AU86" s="123"/>
      <c r="AV86" s="123"/>
      <c r="AW86" s="123"/>
      <c r="AX86" s="123"/>
      <c r="AY86" s="123"/>
      <c r="AZ86" s="123"/>
      <c r="BA86" s="123"/>
      <c r="BB86" s="123"/>
      <c r="BC86" s="123"/>
      <c r="BD86" s="123"/>
      <c r="BE86" s="123"/>
      <c r="BF86" s="123"/>
      <c r="BG86" s="123"/>
      <c r="BH86" s="123"/>
      <c r="BI86" s="123"/>
      <c r="BJ86" s="123"/>
      <c r="BK86" s="123"/>
      <c r="BL86" s="123"/>
      <c r="BM86" s="123"/>
      <c r="BN86" s="123"/>
      <c r="BO86" s="123"/>
      <c r="BP86" s="123"/>
      <c r="BQ86" s="123"/>
      <c r="BR86" s="123"/>
      <c r="BS86" s="123"/>
      <c r="BT86" s="123"/>
      <c r="BU86" s="123"/>
      <c r="BV86" s="123"/>
      <c r="BW86" s="123"/>
      <c r="BX86" s="123"/>
      <c r="BY86" s="123"/>
      <c r="BZ86" s="123"/>
      <c r="CA86" s="123"/>
      <c r="CB86" s="123"/>
      <c r="CC86" s="123"/>
      <c r="CD86" s="123"/>
      <c r="CE86" s="123"/>
      <c r="CF86" s="123"/>
      <c r="CG86" s="123"/>
      <c r="CH86" s="123"/>
      <c r="CI86" s="123"/>
      <c r="CJ86" s="123"/>
      <c r="CK86" s="123"/>
      <c r="CL86" s="123"/>
      <c r="CM86" s="123"/>
      <c r="CN86" s="123"/>
      <c r="CO86" s="123"/>
      <c r="CP86" s="123"/>
      <c r="CQ86" s="123"/>
      <c r="CR86" s="123"/>
      <c r="CS86" s="123"/>
      <c r="CT86" s="123"/>
      <c r="CU86" s="123"/>
      <c r="CV86" s="123"/>
      <c r="CW86" s="123"/>
      <c r="CX86" s="123"/>
      <c r="CY86" s="123"/>
      <c r="CZ86" s="123"/>
    </row>
    <row r="87" spans="2:104" s="134" customFormat="1" x14ac:dyDescent="0.2">
      <c r="B87" s="133"/>
      <c r="C87" s="180"/>
      <c r="D87" s="133"/>
      <c r="E87" s="133"/>
      <c r="H87" s="123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  <c r="AE87" s="123"/>
      <c r="AF87" s="123"/>
      <c r="AG87" s="123"/>
      <c r="AH87" s="123"/>
      <c r="AI87" s="123"/>
      <c r="AJ87" s="123"/>
      <c r="AK87" s="123"/>
      <c r="AL87" s="123"/>
      <c r="AM87" s="123"/>
      <c r="AN87" s="123"/>
      <c r="AO87" s="123"/>
      <c r="AP87" s="123"/>
      <c r="AQ87" s="123"/>
      <c r="AR87" s="123"/>
      <c r="AS87" s="123"/>
      <c r="AT87" s="123"/>
      <c r="AU87" s="123"/>
      <c r="AV87" s="123"/>
      <c r="AW87" s="123"/>
      <c r="AX87" s="123"/>
      <c r="AY87" s="123"/>
      <c r="AZ87" s="123"/>
      <c r="BA87" s="123"/>
      <c r="BB87" s="123"/>
      <c r="BC87" s="123"/>
      <c r="BD87" s="123"/>
      <c r="BE87" s="123"/>
      <c r="BF87" s="123"/>
      <c r="BG87" s="123"/>
      <c r="BH87" s="123"/>
      <c r="BI87" s="123"/>
      <c r="BJ87" s="123"/>
      <c r="BK87" s="123"/>
      <c r="BL87" s="123"/>
      <c r="BM87" s="123"/>
      <c r="BN87" s="123"/>
      <c r="BO87" s="123"/>
      <c r="BP87" s="123"/>
      <c r="BQ87" s="123"/>
      <c r="BR87" s="123"/>
      <c r="BS87" s="123"/>
      <c r="BT87" s="123"/>
      <c r="BU87" s="123"/>
      <c r="BV87" s="123"/>
      <c r="BW87" s="123"/>
      <c r="BX87" s="123"/>
      <c r="BY87" s="123"/>
      <c r="BZ87" s="123"/>
      <c r="CA87" s="123"/>
      <c r="CB87" s="123"/>
      <c r="CC87" s="123"/>
      <c r="CD87" s="123"/>
      <c r="CE87" s="123"/>
      <c r="CF87" s="123"/>
      <c r="CG87" s="123"/>
      <c r="CH87" s="123"/>
      <c r="CI87" s="123"/>
      <c r="CJ87" s="123"/>
      <c r="CK87" s="123"/>
      <c r="CL87" s="123"/>
      <c r="CM87" s="123"/>
      <c r="CN87" s="123"/>
      <c r="CO87" s="123"/>
      <c r="CP87" s="123"/>
      <c r="CQ87" s="123"/>
      <c r="CR87" s="123"/>
      <c r="CS87" s="123"/>
      <c r="CT87" s="123"/>
      <c r="CU87" s="123"/>
      <c r="CV87" s="123"/>
      <c r="CW87" s="123"/>
      <c r="CX87" s="123"/>
      <c r="CY87" s="123"/>
      <c r="CZ87" s="123"/>
    </row>
    <row r="88" spans="2:104" s="134" customFormat="1" x14ac:dyDescent="0.2">
      <c r="B88" s="133"/>
      <c r="C88" s="180"/>
      <c r="D88" s="133"/>
      <c r="E88" s="13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123"/>
      <c r="AL88" s="123"/>
      <c r="AM88" s="123"/>
      <c r="AN88" s="123"/>
      <c r="AO88" s="123"/>
      <c r="AP88" s="123"/>
      <c r="AQ88" s="123"/>
      <c r="AR88" s="123"/>
      <c r="AS88" s="123"/>
      <c r="AT88" s="123"/>
      <c r="AU88" s="123"/>
      <c r="AV88" s="123"/>
      <c r="AW88" s="123"/>
      <c r="AX88" s="123"/>
      <c r="AY88" s="123"/>
      <c r="AZ88" s="123"/>
      <c r="BA88" s="123"/>
      <c r="BB88" s="123"/>
      <c r="BC88" s="123"/>
      <c r="BD88" s="123"/>
      <c r="BE88" s="123"/>
      <c r="BF88" s="123"/>
      <c r="BG88" s="123"/>
      <c r="BH88" s="123"/>
      <c r="BI88" s="123"/>
      <c r="BJ88" s="123"/>
      <c r="BK88" s="123"/>
      <c r="BL88" s="123"/>
      <c r="BM88" s="123"/>
      <c r="BN88" s="123"/>
      <c r="BO88" s="123"/>
      <c r="BP88" s="123"/>
      <c r="BQ88" s="123"/>
      <c r="BR88" s="123"/>
      <c r="BS88" s="123"/>
      <c r="BT88" s="123"/>
      <c r="BU88" s="123"/>
      <c r="BV88" s="123"/>
      <c r="BW88" s="123"/>
      <c r="BX88" s="123"/>
      <c r="BY88" s="123"/>
      <c r="BZ88" s="123"/>
      <c r="CA88" s="123"/>
      <c r="CB88" s="123"/>
      <c r="CC88" s="123"/>
      <c r="CD88" s="123"/>
      <c r="CE88" s="123"/>
      <c r="CF88" s="123"/>
      <c r="CG88" s="123"/>
      <c r="CH88" s="123"/>
      <c r="CI88" s="123"/>
      <c r="CJ88" s="123"/>
      <c r="CK88" s="123"/>
      <c r="CL88" s="123"/>
      <c r="CM88" s="123"/>
      <c r="CN88" s="123"/>
      <c r="CO88" s="123"/>
      <c r="CP88" s="123"/>
      <c r="CQ88" s="123"/>
      <c r="CR88" s="123"/>
      <c r="CS88" s="123"/>
      <c r="CT88" s="123"/>
      <c r="CU88" s="123"/>
      <c r="CV88" s="123"/>
      <c r="CW88" s="123"/>
      <c r="CX88" s="123"/>
      <c r="CY88" s="123"/>
      <c r="CZ88" s="123"/>
    </row>
    <row r="89" spans="2:104" s="134" customFormat="1" x14ac:dyDescent="0.2">
      <c r="B89" s="133"/>
      <c r="C89" s="180"/>
      <c r="D89" s="133"/>
      <c r="E89" s="13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123"/>
      <c r="AL89" s="123"/>
      <c r="AM89" s="123"/>
      <c r="AN89" s="123"/>
      <c r="AO89" s="123"/>
      <c r="AP89" s="123"/>
      <c r="AQ89" s="123"/>
      <c r="AR89" s="123"/>
      <c r="AS89" s="123"/>
      <c r="AT89" s="123"/>
      <c r="AU89" s="123"/>
      <c r="AV89" s="123"/>
      <c r="AW89" s="123"/>
      <c r="AX89" s="123"/>
      <c r="AY89" s="123"/>
      <c r="AZ89" s="123"/>
      <c r="BA89" s="123"/>
      <c r="BB89" s="123"/>
      <c r="BC89" s="123"/>
      <c r="BD89" s="123"/>
      <c r="BE89" s="123"/>
      <c r="BF89" s="123"/>
      <c r="BG89" s="123"/>
      <c r="BH89" s="123"/>
      <c r="BI89" s="123"/>
      <c r="BJ89" s="123"/>
      <c r="BK89" s="123"/>
      <c r="BL89" s="123"/>
      <c r="BM89" s="123"/>
      <c r="BN89" s="123"/>
      <c r="BO89" s="123"/>
      <c r="BP89" s="123"/>
      <c r="BQ89" s="123"/>
      <c r="BR89" s="123"/>
      <c r="BS89" s="123"/>
      <c r="BT89" s="123"/>
      <c r="BU89" s="123"/>
      <c r="BV89" s="123"/>
      <c r="BW89" s="123"/>
      <c r="BX89" s="123"/>
      <c r="BY89" s="123"/>
      <c r="BZ89" s="123"/>
      <c r="CA89" s="123"/>
      <c r="CB89" s="123"/>
      <c r="CC89" s="123"/>
      <c r="CD89" s="123"/>
      <c r="CE89" s="123"/>
      <c r="CF89" s="123"/>
      <c r="CG89" s="123"/>
      <c r="CH89" s="123"/>
      <c r="CI89" s="123"/>
      <c r="CJ89" s="123"/>
      <c r="CK89" s="123"/>
      <c r="CL89" s="123"/>
      <c r="CM89" s="123"/>
      <c r="CN89" s="123"/>
      <c r="CO89" s="123"/>
      <c r="CP89" s="123"/>
      <c r="CQ89" s="123"/>
      <c r="CR89" s="123"/>
      <c r="CS89" s="123"/>
      <c r="CT89" s="123"/>
      <c r="CU89" s="123"/>
      <c r="CV89" s="123"/>
      <c r="CW89" s="123"/>
      <c r="CX89" s="123"/>
      <c r="CY89" s="123"/>
      <c r="CZ89" s="123"/>
    </row>
    <row r="90" spans="2:104" s="134" customFormat="1" x14ac:dyDescent="0.2">
      <c r="B90" s="133"/>
      <c r="C90" s="180"/>
      <c r="D90" s="133"/>
      <c r="E90" s="133"/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123"/>
      <c r="Z90" s="123"/>
      <c r="AA90" s="123"/>
      <c r="AB90" s="123"/>
      <c r="AC90" s="123"/>
      <c r="AD90" s="123"/>
      <c r="AE90" s="123"/>
      <c r="AF90" s="123"/>
      <c r="AG90" s="123"/>
      <c r="AH90" s="123"/>
      <c r="AI90" s="123"/>
      <c r="AJ90" s="123"/>
      <c r="AK90" s="123"/>
      <c r="AL90" s="123"/>
      <c r="AM90" s="123"/>
      <c r="AN90" s="123"/>
      <c r="AO90" s="123"/>
      <c r="AP90" s="123"/>
      <c r="AQ90" s="123"/>
      <c r="AR90" s="123"/>
      <c r="AS90" s="123"/>
      <c r="AT90" s="123"/>
      <c r="AU90" s="123"/>
      <c r="AV90" s="123"/>
      <c r="AW90" s="123"/>
      <c r="AX90" s="123"/>
      <c r="AY90" s="123"/>
      <c r="AZ90" s="123"/>
      <c r="BA90" s="123"/>
      <c r="BB90" s="123"/>
      <c r="BC90" s="123"/>
      <c r="BD90" s="123"/>
      <c r="BE90" s="123"/>
      <c r="BF90" s="123"/>
      <c r="BG90" s="123"/>
      <c r="BH90" s="123"/>
      <c r="BI90" s="123"/>
      <c r="BJ90" s="123"/>
      <c r="BK90" s="123"/>
      <c r="BL90" s="123"/>
      <c r="BM90" s="123"/>
      <c r="BN90" s="123"/>
      <c r="BO90" s="123"/>
      <c r="BP90" s="123"/>
      <c r="BQ90" s="123"/>
      <c r="BR90" s="123"/>
      <c r="BS90" s="123"/>
      <c r="BT90" s="123"/>
      <c r="BU90" s="123"/>
      <c r="BV90" s="123"/>
      <c r="BW90" s="123"/>
      <c r="BX90" s="123"/>
      <c r="BY90" s="123"/>
      <c r="BZ90" s="123"/>
      <c r="CA90" s="123"/>
      <c r="CB90" s="123"/>
      <c r="CC90" s="123"/>
      <c r="CD90" s="123"/>
      <c r="CE90" s="123"/>
      <c r="CF90" s="123"/>
      <c r="CG90" s="123"/>
      <c r="CH90" s="123"/>
      <c r="CI90" s="123"/>
      <c r="CJ90" s="123"/>
      <c r="CK90" s="123"/>
      <c r="CL90" s="123"/>
      <c r="CM90" s="123"/>
      <c r="CN90" s="123"/>
      <c r="CO90" s="123"/>
      <c r="CP90" s="123"/>
      <c r="CQ90" s="123"/>
      <c r="CR90" s="123"/>
      <c r="CS90" s="123"/>
      <c r="CT90" s="123"/>
      <c r="CU90" s="123"/>
      <c r="CV90" s="123"/>
      <c r="CW90" s="123"/>
      <c r="CX90" s="123"/>
      <c r="CY90" s="123"/>
      <c r="CZ90" s="123"/>
    </row>
    <row r="91" spans="2:104" s="134" customFormat="1" x14ac:dyDescent="0.2">
      <c r="B91" s="133"/>
      <c r="C91" s="180"/>
      <c r="D91" s="133"/>
      <c r="E91" s="13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  <c r="AF91" s="123"/>
      <c r="AG91" s="123"/>
      <c r="AH91" s="123"/>
      <c r="AI91" s="123"/>
      <c r="AJ91" s="123"/>
      <c r="AK91" s="123"/>
      <c r="AL91" s="123"/>
      <c r="AM91" s="123"/>
      <c r="AN91" s="123"/>
      <c r="AO91" s="123"/>
      <c r="AP91" s="123"/>
      <c r="AQ91" s="123"/>
      <c r="AR91" s="123"/>
      <c r="AS91" s="123"/>
      <c r="AT91" s="123"/>
      <c r="AU91" s="123"/>
      <c r="AV91" s="123"/>
      <c r="AW91" s="123"/>
      <c r="AX91" s="123"/>
      <c r="AY91" s="123"/>
      <c r="AZ91" s="123"/>
      <c r="BA91" s="123"/>
      <c r="BB91" s="123"/>
      <c r="BC91" s="123"/>
      <c r="BD91" s="123"/>
      <c r="BE91" s="123"/>
      <c r="BF91" s="123"/>
      <c r="BG91" s="123"/>
      <c r="BH91" s="123"/>
      <c r="BI91" s="123"/>
      <c r="BJ91" s="123"/>
      <c r="BK91" s="123"/>
      <c r="BL91" s="123"/>
      <c r="BM91" s="123"/>
      <c r="BN91" s="123"/>
      <c r="BO91" s="123"/>
      <c r="BP91" s="123"/>
      <c r="BQ91" s="123"/>
      <c r="BR91" s="123"/>
      <c r="BS91" s="123"/>
      <c r="BT91" s="123"/>
      <c r="BU91" s="123"/>
      <c r="BV91" s="123"/>
      <c r="BW91" s="123"/>
      <c r="BX91" s="123"/>
      <c r="BY91" s="123"/>
      <c r="BZ91" s="123"/>
      <c r="CA91" s="123"/>
      <c r="CB91" s="123"/>
      <c r="CC91" s="123"/>
      <c r="CD91" s="123"/>
      <c r="CE91" s="123"/>
      <c r="CF91" s="123"/>
      <c r="CG91" s="123"/>
      <c r="CH91" s="123"/>
      <c r="CI91" s="123"/>
      <c r="CJ91" s="123"/>
      <c r="CK91" s="123"/>
      <c r="CL91" s="123"/>
      <c r="CM91" s="123"/>
      <c r="CN91" s="123"/>
      <c r="CO91" s="123"/>
      <c r="CP91" s="123"/>
      <c r="CQ91" s="123"/>
      <c r="CR91" s="123"/>
      <c r="CS91" s="123"/>
      <c r="CT91" s="123"/>
      <c r="CU91" s="123"/>
      <c r="CV91" s="123"/>
      <c r="CW91" s="123"/>
      <c r="CX91" s="123"/>
      <c r="CY91" s="123"/>
      <c r="CZ91" s="123"/>
    </row>
    <row r="92" spans="2:104" s="134" customFormat="1" x14ac:dyDescent="0.2">
      <c r="B92" s="133"/>
      <c r="C92" s="180"/>
      <c r="D92" s="133"/>
      <c r="E92" s="133"/>
      <c r="H92" s="123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3"/>
      <c r="Z92" s="123"/>
      <c r="AA92" s="123"/>
      <c r="AB92" s="123"/>
      <c r="AC92" s="123"/>
      <c r="AD92" s="123"/>
      <c r="AE92" s="123"/>
      <c r="AF92" s="123"/>
      <c r="AG92" s="123"/>
      <c r="AH92" s="123"/>
      <c r="AI92" s="123"/>
      <c r="AJ92" s="123"/>
      <c r="AK92" s="123"/>
      <c r="AL92" s="123"/>
      <c r="AM92" s="123"/>
      <c r="AN92" s="123"/>
      <c r="AO92" s="123"/>
      <c r="AP92" s="123"/>
      <c r="AQ92" s="123"/>
      <c r="AR92" s="123"/>
      <c r="AS92" s="123"/>
      <c r="AT92" s="123"/>
      <c r="AU92" s="123"/>
      <c r="AV92" s="123"/>
      <c r="AW92" s="123"/>
      <c r="AX92" s="123"/>
      <c r="AY92" s="123"/>
      <c r="AZ92" s="123"/>
      <c r="BA92" s="123"/>
      <c r="BB92" s="123"/>
      <c r="BC92" s="123"/>
      <c r="BD92" s="123"/>
      <c r="BE92" s="123"/>
      <c r="BF92" s="123"/>
      <c r="BG92" s="123"/>
      <c r="BH92" s="123"/>
      <c r="BI92" s="123"/>
      <c r="BJ92" s="123"/>
      <c r="BK92" s="123"/>
      <c r="BL92" s="123"/>
      <c r="BM92" s="123"/>
      <c r="BN92" s="123"/>
      <c r="BO92" s="123"/>
      <c r="BP92" s="123"/>
      <c r="BQ92" s="123"/>
      <c r="BR92" s="123"/>
      <c r="BS92" s="123"/>
      <c r="BT92" s="123"/>
      <c r="BU92" s="123"/>
      <c r="BV92" s="123"/>
      <c r="BW92" s="123"/>
      <c r="BX92" s="123"/>
      <c r="BY92" s="123"/>
      <c r="BZ92" s="123"/>
      <c r="CA92" s="123"/>
      <c r="CB92" s="123"/>
      <c r="CC92" s="123"/>
      <c r="CD92" s="123"/>
      <c r="CE92" s="123"/>
      <c r="CF92" s="123"/>
      <c r="CG92" s="123"/>
      <c r="CH92" s="123"/>
      <c r="CI92" s="123"/>
      <c r="CJ92" s="123"/>
      <c r="CK92" s="123"/>
      <c r="CL92" s="123"/>
      <c r="CM92" s="123"/>
      <c r="CN92" s="123"/>
      <c r="CO92" s="123"/>
      <c r="CP92" s="123"/>
      <c r="CQ92" s="123"/>
      <c r="CR92" s="123"/>
      <c r="CS92" s="123"/>
      <c r="CT92" s="123"/>
      <c r="CU92" s="123"/>
      <c r="CV92" s="123"/>
      <c r="CW92" s="123"/>
      <c r="CX92" s="123"/>
      <c r="CY92" s="123"/>
      <c r="CZ92" s="123"/>
    </row>
    <row r="93" spans="2:104" s="134" customFormat="1" x14ac:dyDescent="0.2">
      <c r="B93" s="133"/>
      <c r="C93" s="180"/>
      <c r="D93" s="133"/>
      <c r="E93" s="133"/>
      <c r="H93" s="123"/>
      <c r="I93" s="123"/>
      <c r="J93" s="123"/>
      <c r="K93" s="123"/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123"/>
      <c r="X93" s="123"/>
      <c r="Y93" s="123"/>
      <c r="Z93" s="123"/>
      <c r="AA93" s="123"/>
      <c r="AB93" s="123"/>
      <c r="AC93" s="123"/>
      <c r="AD93" s="123"/>
      <c r="AE93" s="123"/>
      <c r="AF93" s="123"/>
      <c r="AG93" s="123"/>
      <c r="AH93" s="123"/>
      <c r="AI93" s="123"/>
      <c r="AJ93" s="123"/>
      <c r="AK93" s="123"/>
      <c r="AL93" s="123"/>
      <c r="AM93" s="123"/>
      <c r="AN93" s="123"/>
      <c r="AO93" s="123"/>
      <c r="AP93" s="123"/>
      <c r="AQ93" s="123"/>
      <c r="AR93" s="123"/>
      <c r="AS93" s="123"/>
      <c r="AT93" s="123"/>
      <c r="AU93" s="123"/>
      <c r="AV93" s="123"/>
      <c r="AW93" s="123"/>
      <c r="AX93" s="123"/>
      <c r="AY93" s="123"/>
      <c r="AZ93" s="123"/>
      <c r="BA93" s="123"/>
      <c r="BB93" s="123"/>
      <c r="BC93" s="123"/>
      <c r="BD93" s="123"/>
      <c r="BE93" s="123"/>
      <c r="BF93" s="123"/>
      <c r="BG93" s="123"/>
      <c r="BH93" s="123"/>
      <c r="BI93" s="123"/>
      <c r="BJ93" s="123"/>
      <c r="BK93" s="123"/>
      <c r="BL93" s="123"/>
      <c r="BM93" s="123"/>
      <c r="BN93" s="123"/>
      <c r="BO93" s="123"/>
      <c r="BP93" s="123"/>
      <c r="BQ93" s="123"/>
      <c r="BR93" s="123"/>
      <c r="BS93" s="123"/>
      <c r="BT93" s="123"/>
      <c r="BU93" s="123"/>
      <c r="BV93" s="123"/>
      <c r="BW93" s="123"/>
      <c r="BX93" s="123"/>
      <c r="BY93" s="123"/>
      <c r="BZ93" s="123"/>
      <c r="CA93" s="123"/>
      <c r="CB93" s="123"/>
      <c r="CC93" s="123"/>
      <c r="CD93" s="123"/>
      <c r="CE93" s="123"/>
      <c r="CF93" s="123"/>
      <c r="CG93" s="123"/>
      <c r="CH93" s="123"/>
      <c r="CI93" s="123"/>
      <c r="CJ93" s="123"/>
      <c r="CK93" s="123"/>
      <c r="CL93" s="123"/>
      <c r="CM93" s="123"/>
      <c r="CN93" s="123"/>
      <c r="CO93" s="123"/>
      <c r="CP93" s="123"/>
      <c r="CQ93" s="123"/>
      <c r="CR93" s="123"/>
      <c r="CS93" s="123"/>
      <c r="CT93" s="123"/>
      <c r="CU93" s="123"/>
      <c r="CV93" s="123"/>
      <c r="CW93" s="123"/>
      <c r="CX93" s="123"/>
      <c r="CY93" s="123"/>
      <c r="CZ93" s="123"/>
    </row>
    <row r="94" spans="2:104" x14ac:dyDescent="0.2">
      <c r="E94" s="133"/>
    </row>
    <row r="95" spans="2:104" x14ac:dyDescent="0.2">
      <c r="E95" s="133"/>
    </row>
    <row r="96" spans="2:104" x14ac:dyDescent="0.2">
      <c r="E96" s="133"/>
    </row>
    <row r="97" spans="1:7" x14ac:dyDescent="0.2">
      <c r="E97" s="133"/>
    </row>
    <row r="98" spans="1:7" x14ac:dyDescent="0.2">
      <c r="E98" s="133"/>
    </row>
    <row r="99" spans="1:7" x14ac:dyDescent="0.2">
      <c r="E99" s="133"/>
    </row>
    <row r="100" spans="1:7" x14ac:dyDescent="0.2">
      <c r="E100" s="133"/>
    </row>
    <row r="101" spans="1:7" x14ac:dyDescent="0.2">
      <c r="E101" s="133"/>
    </row>
    <row r="102" spans="1:7" x14ac:dyDescent="0.2">
      <c r="E102" s="133"/>
    </row>
    <row r="103" spans="1:7" x14ac:dyDescent="0.2">
      <c r="E103" s="133"/>
    </row>
    <row r="104" spans="1:7" x14ac:dyDescent="0.2">
      <c r="E104" s="133"/>
    </row>
    <row r="105" spans="1:7" x14ac:dyDescent="0.2">
      <c r="E105" s="133"/>
    </row>
    <row r="106" spans="1:7" x14ac:dyDescent="0.2">
      <c r="E106" s="133"/>
    </row>
    <row r="107" spans="1:7" x14ac:dyDescent="0.2">
      <c r="E107" s="133"/>
    </row>
    <row r="108" spans="1:7" x14ac:dyDescent="0.2">
      <c r="A108" s="136"/>
      <c r="B108" s="189"/>
    </row>
    <row r="109" spans="1:7" x14ac:dyDescent="0.2">
      <c r="A109" s="135"/>
      <c r="B109" s="169"/>
      <c r="C109" s="182"/>
      <c r="D109" s="170"/>
      <c r="E109" s="171"/>
      <c r="F109" s="165"/>
      <c r="G109" s="166"/>
    </row>
    <row r="110" spans="1:7" x14ac:dyDescent="0.2">
      <c r="A110" s="137"/>
      <c r="B110" s="190"/>
      <c r="C110" s="181"/>
      <c r="D110" s="169"/>
      <c r="E110" s="172"/>
      <c r="F110" s="135"/>
      <c r="G110" s="135"/>
    </row>
    <row r="111" spans="1:7" x14ac:dyDescent="0.2">
      <c r="A111" s="135"/>
      <c r="B111" s="169"/>
      <c r="C111" s="181"/>
      <c r="D111" s="169"/>
      <c r="E111" s="172"/>
      <c r="F111" s="135"/>
      <c r="G111" s="135"/>
    </row>
    <row r="112" spans="1:7" x14ac:dyDescent="0.2">
      <c r="A112" s="135"/>
      <c r="B112" s="169"/>
      <c r="C112" s="181"/>
      <c r="D112" s="169"/>
      <c r="E112" s="172"/>
      <c r="F112" s="135"/>
      <c r="G112" s="135"/>
    </row>
    <row r="113" spans="1:7" x14ac:dyDescent="0.2">
      <c r="A113" s="135"/>
      <c r="B113" s="169"/>
      <c r="C113" s="181"/>
      <c r="D113" s="169"/>
      <c r="E113" s="172"/>
      <c r="F113" s="135"/>
      <c r="G113" s="135"/>
    </row>
    <row r="114" spans="1:7" x14ac:dyDescent="0.2">
      <c r="A114" s="135"/>
      <c r="B114" s="169"/>
      <c r="C114" s="181"/>
      <c r="D114" s="169"/>
      <c r="E114" s="172"/>
      <c r="F114" s="135"/>
      <c r="G114" s="135"/>
    </row>
    <row r="115" spans="1:7" x14ac:dyDescent="0.2">
      <c r="A115" s="135"/>
      <c r="B115" s="169"/>
      <c r="C115" s="181"/>
      <c r="D115" s="169"/>
      <c r="E115" s="172"/>
      <c r="F115" s="135"/>
      <c r="G115" s="135"/>
    </row>
    <row r="116" spans="1:7" x14ac:dyDescent="0.2">
      <c r="A116" s="135"/>
      <c r="B116" s="169"/>
      <c r="C116" s="181"/>
      <c r="D116" s="169"/>
      <c r="E116" s="172"/>
      <c r="F116" s="135"/>
      <c r="G116" s="135"/>
    </row>
    <row r="117" spans="1:7" x14ac:dyDescent="0.2">
      <c r="A117" s="135"/>
      <c r="B117" s="169"/>
      <c r="C117" s="181"/>
      <c r="D117" s="169"/>
      <c r="E117" s="172"/>
      <c r="F117" s="135"/>
      <c r="G117" s="135"/>
    </row>
    <row r="118" spans="1:7" x14ac:dyDescent="0.2">
      <c r="A118" s="135"/>
      <c r="B118" s="169"/>
      <c r="C118" s="181"/>
      <c r="D118" s="169"/>
      <c r="E118" s="172"/>
      <c r="F118" s="135"/>
      <c r="G118" s="135"/>
    </row>
    <row r="119" spans="1:7" x14ac:dyDescent="0.2">
      <c r="A119" s="135"/>
      <c r="B119" s="169"/>
      <c r="C119" s="181"/>
      <c r="D119" s="169"/>
      <c r="E119" s="172"/>
      <c r="F119" s="135"/>
      <c r="G119" s="135"/>
    </row>
    <row r="120" spans="1:7" x14ac:dyDescent="0.2">
      <c r="A120" s="135"/>
      <c r="B120" s="169"/>
      <c r="C120" s="181"/>
      <c r="D120" s="169"/>
      <c r="E120" s="172"/>
      <c r="F120" s="135"/>
      <c r="G120" s="135"/>
    </row>
    <row r="121" spans="1:7" x14ac:dyDescent="0.2">
      <c r="A121" s="135"/>
      <c r="B121" s="169"/>
      <c r="C121" s="181"/>
      <c r="D121" s="169"/>
      <c r="E121" s="172"/>
      <c r="F121" s="135"/>
      <c r="G121" s="135"/>
    </row>
    <row r="122" spans="1:7" x14ac:dyDescent="0.2">
      <c r="A122" s="135"/>
      <c r="B122" s="169"/>
      <c r="C122" s="181"/>
      <c r="D122" s="169"/>
      <c r="E122" s="172"/>
      <c r="F122" s="135"/>
      <c r="G122" s="135"/>
    </row>
  </sheetData>
  <mergeCells count="5">
    <mergeCell ref="B7:E7"/>
    <mergeCell ref="A1:G1"/>
    <mergeCell ref="A3:B3"/>
    <mergeCell ref="A4:B4"/>
    <mergeCell ref="E4:G4"/>
  </mergeCells>
  <printOptions gridLinesSet="0"/>
  <pageMargins left="0.59055118110236227" right="0.39370078740157483" top="0.19685039370078741" bottom="0.19685039370078741" header="0" footer="0.19685039370078741"/>
  <pageSetup paperSize="9" scale="95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Krycí list</vt:lpstr>
      <vt:lpstr>Rekapitulace</vt:lpstr>
      <vt:lpstr>Položky</vt:lpstr>
      <vt:lpstr>Náplň RL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'Náplň RL'!Názvy_tisku</vt:lpstr>
      <vt:lpstr>Položky!Názvy_tisku</vt:lpstr>
      <vt:lpstr>Rekapitulace!Názvy_tisku</vt:lpstr>
      <vt:lpstr>Objednatel</vt:lpstr>
      <vt:lpstr>'Krycí list'!Oblast_tisku</vt:lpstr>
      <vt:lpstr>'Náplň RL'!Oblast_tisku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'Náplň RL'!SloupecCC</vt:lpstr>
      <vt:lpstr>SloupecCC</vt:lpstr>
      <vt:lpstr>'Náplň RL'!SloupecCisloPol</vt:lpstr>
      <vt:lpstr>SloupecCisloPol</vt:lpstr>
      <vt:lpstr>'Náplň RL'!SloupecJC</vt:lpstr>
      <vt:lpstr>SloupecJC</vt:lpstr>
      <vt:lpstr>'Náplň RL'!SloupecMJ</vt:lpstr>
      <vt:lpstr>SloupecMJ</vt:lpstr>
      <vt:lpstr>'Náplň RL'!SloupecMnozstvi</vt:lpstr>
      <vt:lpstr>SloupecMnozstvi</vt:lpstr>
      <vt:lpstr>'Náplň RL'!SloupecNazPol</vt:lpstr>
      <vt:lpstr>SloupecNazPol</vt:lpstr>
      <vt:lpstr>'Náplň RL'!SloupecPC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Company>TUFFY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vesely</dc:creator>
  <cp:lastModifiedBy>dedkova</cp:lastModifiedBy>
  <cp:lastPrinted>2016-07-13T05:45:48Z</cp:lastPrinted>
  <dcterms:created xsi:type="dcterms:W3CDTF">2013-08-07T05:55:19Z</dcterms:created>
  <dcterms:modified xsi:type="dcterms:W3CDTF">2016-07-13T05:46:55Z</dcterms:modified>
</cp:coreProperties>
</file>